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200_SAMPLES_DATA" sheetId="1" r:id="rId1"/>
  </sheets>
  <calcPr calcId="125725"/>
</workbook>
</file>

<file path=xl/calcChain.xml><?xml version="1.0" encoding="utf-8"?>
<calcChain xmlns="http://schemas.openxmlformats.org/spreadsheetml/2006/main">
  <c r="H210" i="1"/>
  <c r="G210"/>
  <c r="F210"/>
  <c r="H209"/>
  <c r="G209"/>
  <c r="F209"/>
  <c r="H208"/>
  <c r="G208"/>
  <c r="F208"/>
  <c r="H207"/>
  <c r="G207"/>
  <c r="F207"/>
  <c r="H206"/>
  <c r="G206"/>
  <c r="F206"/>
  <c r="H205"/>
  <c r="G205"/>
  <c r="F205"/>
  <c r="H204"/>
  <c r="G204"/>
  <c r="F204"/>
  <c r="H203"/>
  <c r="G203"/>
  <c r="F203"/>
  <c r="H202"/>
  <c r="G202"/>
  <c r="F202"/>
  <c r="H201"/>
  <c r="G201"/>
  <c r="F201"/>
  <c r="H200"/>
  <c r="G200"/>
  <c r="F200"/>
  <c r="H199"/>
  <c r="G199"/>
  <c r="F199"/>
  <c r="H198"/>
  <c r="G198"/>
  <c r="F198"/>
  <c r="H197"/>
  <c r="G197"/>
  <c r="F197"/>
  <c r="H196"/>
  <c r="G196"/>
  <c r="F196"/>
  <c r="H195"/>
  <c r="G195"/>
  <c r="F195"/>
  <c r="H194"/>
  <c r="G194"/>
  <c r="F194"/>
  <c r="H193"/>
  <c r="G193"/>
  <c r="F193"/>
  <c r="H192"/>
  <c r="G192"/>
  <c r="F192"/>
  <c r="H191"/>
  <c r="G191"/>
  <c r="F191"/>
  <c r="H190"/>
  <c r="G190"/>
  <c r="F190"/>
  <c r="H189"/>
  <c r="G189"/>
  <c r="F189"/>
  <c r="H188"/>
  <c r="G188"/>
  <c r="F188"/>
  <c r="H187"/>
  <c r="G187"/>
  <c r="F187"/>
  <c r="H186"/>
  <c r="G186"/>
  <c r="F186"/>
  <c r="H185"/>
  <c r="G185"/>
  <c r="F185"/>
  <c r="H184"/>
  <c r="G184"/>
  <c r="F184"/>
  <c r="H183"/>
  <c r="G183"/>
  <c r="F183"/>
  <c r="H182"/>
  <c r="G182"/>
  <c r="F182"/>
  <c r="H181"/>
  <c r="G181"/>
  <c r="F181"/>
  <c r="H178"/>
  <c r="G178"/>
  <c r="F178"/>
  <c r="H177"/>
  <c r="G177"/>
  <c r="F177"/>
  <c r="H176"/>
  <c r="G176"/>
  <c r="F176"/>
  <c r="H175"/>
  <c r="G175"/>
  <c r="F175"/>
  <c r="H174"/>
  <c r="G174"/>
  <c r="F174"/>
  <c r="H173"/>
  <c r="G173"/>
  <c r="F173"/>
  <c r="H172"/>
  <c r="G172"/>
  <c r="F172"/>
  <c r="H171"/>
  <c r="G171"/>
  <c r="F171"/>
  <c r="H170"/>
  <c r="G170"/>
  <c r="F170"/>
  <c r="H169"/>
  <c r="G169"/>
  <c r="F169"/>
  <c r="H168"/>
  <c r="G168"/>
  <c r="F168"/>
  <c r="H167"/>
  <c r="G167"/>
  <c r="F167"/>
  <c r="H166"/>
  <c r="G166"/>
  <c r="F166"/>
  <c r="H165"/>
  <c r="G165"/>
  <c r="F165"/>
  <c r="H164"/>
  <c r="G164"/>
  <c r="F164"/>
  <c r="H163"/>
  <c r="G163"/>
  <c r="F163"/>
  <c r="H162"/>
  <c r="G162"/>
  <c r="F162"/>
  <c r="H161"/>
  <c r="G161"/>
  <c r="F161"/>
  <c r="H160"/>
  <c r="G160"/>
  <c r="F160"/>
  <c r="H159"/>
  <c r="G159"/>
  <c r="F159"/>
  <c r="H158"/>
  <c r="G158"/>
  <c r="F158"/>
  <c r="H157"/>
  <c r="G157"/>
  <c r="F157"/>
  <c r="H156"/>
  <c r="G156"/>
  <c r="F156"/>
  <c r="H155"/>
  <c r="G155"/>
  <c r="F155"/>
  <c r="H154"/>
  <c r="G154"/>
  <c r="F154"/>
  <c r="H153"/>
  <c r="G153"/>
  <c r="F153"/>
  <c r="H152"/>
  <c r="G152"/>
  <c r="F152"/>
  <c r="H151"/>
  <c r="G151"/>
  <c r="F151"/>
  <c r="H150"/>
  <c r="G150"/>
  <c r="F150"/>
  <c r="H149"/>
  <c r="G149"/>
  <c r="F149"/>
  <c r="H148"/>
  <c r="G148"/>
  <c r="F148"/>
  <c r="H147"/>
  <c r="G147"/>
  <c r="F147"/>
  <c r="H146"/>
  <c r="G146"/>
  <c r="F146"/>
  <c r="H145"/>
  <c r="G145"/>
  <c r="F145"/>
  <c r="H144"/>
  <c r="G144"/>
  <c r="F144"/>
  <c r="H143"/>
  <c r="G143"/>
  <c r="F143"/>
  <c r="H142"/>
  <c r="G142"/>
  <c r="F142"/>
  <c r="H141"/>
  <c r="G141"/>
  <c r="F141"/>
  <c r="H140"/>
  <c r="G140"/>
  <c r="F140"/>
  <c r="H139"/>
  <c r="G139"/>
  <c r="F139"/>
  <c r="H138"/>
  <c r="G138"/>
  <c r="F138"/>
  <c r="H137"/>
  <c r="G137"/>
  <c r="F137"/>
  <c r="H136"/>
  <c r="G136"/>
  <c r="F136"/>
  <c r="H135"/>
  <c r="G135"/>
  <c r="F135"/>
  <c r="H134"/>
  <c r="G134"/>
  <c r="F134"/>
  <c r="H133"/>
  <c r="G133"/>
  <c r="F133"/>
  <c r="H132"/>
  <c r="G132"/>
  <c r="F132"/>
  <c r="H131"/>
  <c r="G131"/>
  <c r="F131"/>
  <c r="H130"/>
  <c r="G130"/>
  <c r="F130"/>
  <c r="H129"/>
  <c r="G129"/>
  <c r="F129"/>
  <c r="H128"/>
  <c r="G128"/>
  <c r="F128"/>
  <c r="H127"/>
  <c r="G127"/>
  <c r="F127"/>
  <c r="H126"/>
  <c r="G126"/>
  <c r="F126"/>
  <c r="H125"/>
  <c r="G125"/>
  <c r="F125"/>
  <c r="H124"/>
  <c r="G124"/>
  <c r="F124"/>
  <c r="H123"/>
  <c r="G123"/>
  <c r="F123"/>
  <c r="H122"/>
  <c r="G122"/>
  <c r="F122"/>
  <c r="H121"/>
  <c r="G121"/>
  <c r="F121"/>
  <c r="H120"/>
  <c r="G120"/>
  <c r="F120"/>
  <c r="H119"/>
  <c r="G119"/>
  <c r="F119"/>
  <c r="H118"/>
  <c r="G118"/>
  <c r="F118"/>
  <c r="H117"/>
  <c r="G117"/>
  <c r="F117"/>
  <c r="H116"/>
  <c r="G116"/>
  <c r="F116"/>
  <c r="H115"/>
  <c r="G115"/>
  <c r="F115"/>
  <c r="H114"/>
  <c r="G114"/>
  <c r="F114"/>
  <c r="H113"/>
  <c r="G113"/>
  <c r="F113"/>
  <c r="H112"/>
  <c r="G112"/>
  <c r="F112"/>
  <c r="H111"/>
  <c r="G111"/>
  <c r="F111"/>
  <c r="H110"/>
  <c r="G110"/>
  <c r="F110"/>
  <c r="H109"/>
  <c r="G109"/>
  <c r="F109"/>
  <c r="H108"/>
  <c r="G108"/>
  <c r="F108"/>
  <c r="H107"/>
  <c r="G107"/>
  <c r="F107"/>
  <c r="H106"/>
  <c r="G106"/>
  <c r="F106"/>
  <c r="H105"/>
  <c r="G105"/>
  <c r="F105"/>
  <c r="H104"/>
  <c r="G104"/>
  <c r="F104"/>
  <c r="H103"/>
  <c r="G103"/>
  <c r="F103"/>
  <c r="H102"/>
  <c r="G102"/>
  <c r="F102"/>
  <c r="H101"/>
  <c r="G101"/>
  <c r="F101"/>
  <c r="H100"/>
  <c r="G100"/>
  <c r="F100"/>
  <c r="H99"/>
  <c r="G99"/>
  <c r="F99"/>
  <c r="H98"/>
  <c r="G98"/>
  <c r="F98"/>
  <c r="H97"/>
  <c r="G97"/>
  <c r="F97"/>
  <c r="H96"/>
  <c r="G96"/>
  <c r="F96"/>
  <c r="H95"/>
  <c r="G95"/>
  <c r="F95"/>
  <c r="H94"/>
  <c r="G94"/>
  <c r="F94"/>
  <c r="H93"/>
  <c r="G93"/>
  <c r="F93"/>
  <c r="H92"/>
  <c r="G92"/>
  <c r="F92"/>
  <c r="H91"/>
  <c r="G91"/>
  <c r="F91"/>
  <c r="H90"/>
  <c r="G90"/>
  <c r="F90"/>
  <c r="H89"/>
  <c r="G89"/>
  <c r="F89"/>
  <c r="H88"/>
  <c r="G88"/>
  <c r="F88"/>
  <c r="H87"/>
  <c r="G87"/>
  <c r="F87"/>
  <c r="H86"/>
  <c r="G86"/>
  <c r="F86"/>
  <c r="H85"/>
  <c r="G85"/>
  <c r="F85"/>
  <c r="H84"/>
  <c r="G84"/>
  <c r="F84"/>
  <c r="H83"/>
  <c r="G83"/>
  <c r="F83"/>
  <c r="H82"/>
  <c r="G82"/>
  <c r="F82"/>
  <c r="H81"/>
  <c r="G81"/>
  <c r="F81"/>
  <c r="H80"/>
  <c r="G80"/>
  <c r="F80"/>
  <c r="H79"/>
  <c r="G79"/>
  <c r="F79"/>
  <c r="H78"/>
  <c r="G78"/>
  <c r="F78"/>
  <c r="H77"/>
  <c r="G77"/>
  <c r="F77"/>
  <c r="H76"/>
  <c r="G76"/>
  <c r="F76"/>
  <c r="H75"/>
  <c r="G75"/>
  <c r="F75"/>
  <c r="H74"/>
  <c r="G74"/>
  <c r="F74"/>
  <c r="H73"/>
  <c r="G73"/>
  <c r="F73"/>
  <c r="H72"/>
  <c r="G72"/>
  <c r="F72"/>
  <c r="H71"/>
  <c r="G71"/>
  <c r="F71"/>
  <c r="H70"/>
  <c r="G70"/>
  <c r="F70"/>
  <c r="H69"/>
  <c r="G69"/>
  <c r="F69"/>
  <c r="H68"/>
  <c r="G68"/>
  <c r="F68"/>
  <c r="H67"/>
  <c r="G67"/>
  <c r="F67"/>
  <c r="H66"/>
  <c r="G66"/>
  <c r="F66"/>
  <c r="H65"/>
  <c r="G65"/>
  <c r="F65"/>
  <c r="H64"/>
  <c r="G64"/>
  <c r="F64"/>
  <c r="H63"/>
  <c r="G63"/>
  <c r="F63"/>
  <c r="H62"/>
  <c r="G62"/>
  <c r="F62"/>
  <c r="H61"/>
  <c r="G61"/>
  <c r="F61"/>
  <c r="H60"/>
  <c r="G60"/>
  <c r="F60"/>
  <c r="H59"/>
  <c r="G59"/>
  <c r="F59"/>
  <c r="H58"/>
  <c r="G58"/>
  <c r="F58"/>
  <c r="H57"/>
  <c r="G57"/>
  <c r="F57"/>
  <c r="H56"/>
  <c r="G56"/>
  <c r="F56"/>
  <c r="H55"/>
  <c r="G55"/>
  <c r="F55"/>
  <c r="H54"/>
  <c r="G54"/>
  <c r="F54"/>
  <c r="H53"/>
  <c r="G53"/>
  <c r="F53"/>
  <c r="H52"/>
  <c r="G52"/>
  <c r="F52"/>
  <c r="H51"/>
  <c r="G51"/>
  <c r="F51"/>
  <c r="H50"/>
  <c r="G50"/>
  <c r="F50"/>
  <c r="H49"/>
  <c r="G49"/>
  <c r="F49"/>
  <c r="H48"/>
  <c r="G48"/>
  <c r="F48"/>
  <c r="H47"/>
  <c r="G47"/>
  <c r="F47"/>
  <c r="H46"/>
  <c r="G46"/>
  <c r="F46"/>
  <c r="H45"/>
  <c r="G45"/>
  <c r="F45"/>
  <c r="H44"/>
  <c r="G44"/>
  <c r="F44"/>
  <c r="H43"/>
  <c r="G43"/>
  <c r="F43"/>
  <c r="H42"/>
  <c r="G42"/>
  <c r="F42"/>
  <c r="H41"/>
  <c r="G41"/>
  <c r="F41"/>
  <c r="H40"/>
  <c r="G40"/>
  <c r="F40"/>
  <c r="H39"/>
  <c r="G39"/>
  <c r="F39"/>
  <c r="H38"/>
  <c r="G38"/>
  <c r="F38"/>
  <c r="H37"/>
  <c r="G37"/>
  <c r="F37"/>
  <c r="H36"/>
  <c r="G36"/>
  <c r="F36"/>
  <c r="H35"/>
  <c r="G35"/>
  <c r="F35"/>
  <c r="H34"/>
  <c r="G34"/>
  <c r="F34"/>
  <c r="H33"/>
  <c r="G33"/>
  <c r="F33"/>
  <c r="H32"/>
  <c r="G32"/>
  <c r="F32"/>
  <c r="H31"/>
  <c r="G31"/>
  <c r="F31"/>
  <c r="H30"/>
  <c r="G30"/>
  <c r="F30"/>
  <c r="H29"/>
  <c r="G29"/>
  <c r="F29"/>
  <c r="H28"/>
  <c r="G28"/>
  <c r="F28"/>
  <c r="H27"/>
  <c r="G27"/>
  <c r="F27"/>
  <c r="H26"/>
  <c r="G26"/>
  <c r="F26"/>
  <c r="H25"/>
  <c r="G25"/>
  <c r="F25"/>
  <c r="H24"/>
  <c r="G24"/>
  <c r="F24"/>
  <c r="H23"/>
  <c r="G23"/>
  <c r="F23"/>
  <c r="H22"/>
  <c r="G22"/>
  <c r="F22"/>
  <c r="H21"/>
  <c r="G21"/>
  <c r="F21"/>
  <c r="H20"/>
  <c r="G20"/>
  <c r="F20"/>
  <c r="H19"/>
  <c r="G19"/>
  <c r="F19"/>
  <c r="H18"/>
  <c r="G18"/>
  <c r="F18"/>
  <c r="H17"/>
  <c r="G17"/>
  <c r="F17"/>
  <c r="H16"/>
  <c r="G16"/>
  <c r="F16"/>
  <c r="H15"/>
  <c r="G15"/>
  <c r="F15"/>
  <c r="H14"/>
  <c r="G14"/>
  <c r="F14"/>
  <c r="H13"/>
  <c r="G13"/>
  <c r="F13"/>
  <c r="H12"/>
  <c r="G12"/>
  <c r="F12"/>
  <c r="H11"/>
  <c r="G11"/>
  <c r="F11"/>
  <c r="H10"/>
  <c r="G10"/>
  <c r="F10"/>
  <c r="H9"/>
  <c r="G9"/>
  <c r="F9"/>
  <c r="H8"/>
  <c r="G8"/>
  <c r="F8"/>
  <c r="H7"/>
  <c r="G7"/>
  <c r="F7"/>
  <c r="H6"/>
  <c r="G6"/>
  <c r="F6"/>
  <c r="H5"/>
  <c r="G5"/>
  <c r="F5"/>
  <c r="H4"/>
  <c r="G4"/>
  <c r="F4"/>
  <c r="H3"/>
  <c r="G3"/>
  <c r="F3"/>
</calcChain>
</file>

<file path=xl/sharedStrings.xml><?xml version="1.0" encoding="utf-8"?>
<sst xmlns="http://schemas.openxmlformats.org/spreadsheetml/2006/main" count="219" uniqueCount="213">
  <si>
    <t>99GM17A</t>
  </si>
  <si>
    <t>99GM17B</t>
  </si>
  <si>
    <t>Sample_name_4</t>
  </si>
  <si>
    <t>ALFA_260/ALFA_280</t>
  </si>
  <si>
    <t>ALFA_260/ALFA_230</t>
  </si>
  <si>
    <t>1_SAMPLE_A</t>
  </si>
  <si>
    <t>1_SAMPLE_B</t>
  </si>
  <si>
    <t>2_SAMPLE_A</t>
  </si>
  <si>
    <t>2_SAMPLE_B</t>
  </si>
  <si>
    <t>3_SAMPLE_A</t>
  </si>
  <si>
    <t>3_SAMPLE_B</t>
  </si>
  <si>
    <t>4_SAMPLE_A</t>
  </si>
  <si>
    <t>4_SAMPLE_B</t>
  </si>
  <si>
    <t>5_SAMPLE_A</t>
  </si>
  <si>
    <t>5_SAMPLE_B</t>
  </si>
  <si>
    <t>6_SAMPLE_A</t>
  </si>
  <si>
    <t>6_SAMPLE_B</t>
  </si>
  <si>
    <t>7_SAMPLE_A</t>
  </si>
  <si>
    <t>7_SAMPLE_B</t>
  </si>
  <si>
    <t>8_SAMPLE_A</t>
  </si>
  <si>
    <t>8_SAMPLE_B</t>
  </si>
  <si>
    <t>9_SAMPLE_A</t>
  </si>
  <si>
    <t>9_SAMPLE_B</t>
  </si>
  <si>
    <t>10_SAMPLE_A</t>
  </si>
  <si>
    <t>10_SAMPLE_B</t>
  </si>
  <si>
    <t>11_SAMPLE_A</t>
  </si>
  <si>
    <t>11_SAMPLE_B</t>
  </si>
  <si>
    <t>12_SAMPLE_A</t>
  </si>
  <si>
    <t>12_SAMPLE_B</t>
  </si>
  <si>
    <t>13_SAMPLE_A</t>
  </si>
  <si>
    <t>13_SAMPLE_B</t>
  </si>
  <si>
    <t>14_SAMPLE_A</t>
  </si>
  <si>
    <t>14_SAMPLE_B</t>
  </si>
  <si>
    <t>15_SAMPLE_A</t>
  </si>
  <si>
    <t>15_SAMPLE_B</t>
  </si>
  <si>
    <t>16_SAMPLE_A</t>
  </si>
  <si>
    <t>16_SAMPLE_B</t>
  </si>
  <si>
    <t>17_SAMPLE_A</t>
  </si>
  <si>
    <t>17_SAMPLE_B</t>
  </si>
  <si>
    <t>18_SAMPLE_A</t>
  </si>
  <si>
    <t>18_SAMPLE_B</t>
  </si>
  <si>
    <t>19_SAMPLE_A</t>
  </si>
  <si>
    <t>19_SAMPLE_B</t>
  </si>
  <si>
    <t>20_SAMPLE_A</t>
  </si>
  <si>
    <t>20_SAMPLE_B</t>
  </si>
  <si>
    <t>21_SAMPLE_A</t>
  </si>
  <si>
    <t>21_SAMPLE_B</t>
  </si>
  <si>
    <t>22_SAMPLE_A</t>
  </si>
  <si>
    <t>22_SAMPLE_B</t>
  </si>
  <si>
    <t>23_SAMPLE_A</t>
  </si>
  <si>
    <t>23_SAMPLE_B</t>
  </si>
  <si>
    <t>24_SAMPLE_A</t>
  </si>
  <si>
    <t>24_SAMPLE_B</t>
  </si>
  <si>
    <t>25_SAMPLE_A</t>
  </si>
  <si>
    <t>25_SAMPLE_B</t>
  </si>
  <si>
    <t>26_SAMPLE_A</t>
  </si>
  <si>
    <t>26_SAMPLE_B</t>
  </si>
  <si>
    <t>27_SAMPLE_A</t>
  </si>
  <si>
    <t>27_SAMPLE_B</t>
  </si>
  <si>
    <t>28_SAMPLE_A</t>
  </si>
  <si>
    <t>28_SAMPLE_B</t>
  </si>
  <si>
    <t>29_SAMPLE_A</t>
  </si>
  <si>
    <t>29_SAMPLE_B</t>
  </si>
  <si>
    <t>30_SAMPLE_A</t>
  </si>
  <si>
    <t>30_SAMPLE_B</t>
  </si>
  <si>
    <t>31_SAMPLE_A</t>
  </si>
  <si>
    <t>31_SAMPLE_B</t>
  </si>
  <si>
    <t>32_SAMPLE_A</t>
  </si>
  <si>
    <t>32_SAMPLE_B</t>
  </si>
  <si>
    <t>33_SAMPLE_A</t>
  </si>
  <si>
    <t>33_SAMPLE_B</t>
  </si>
  <si>
    <t>34_SAMPLE_A</t>
  </si>
  <si>
    <t>34_SAMPLE_B</t>
  </si>
  <si>
    <t>35_SAMPLE_A</t>
  </si>
  <si>
    <t>35_SAMPLE_B</t>
  </si>
  <si>
    <t>36_SAMPLE_A</t>
  </si>
  <si>
    <t>36_SAMPLE_B</t>
  </si>
  <si>
    <t>37_SAMPLE_A</t>
  </si>
  <si>
    <t>37_SAMPLE_B</t>
  </si>
  <si>
    <t>38_SAMPLE_A</t>
  </si>
  <si>
    <t>38_SAMPLE_B</t>
  </si>
  <si>
    <t>39_SAMPLE_A</t>
  </si>
  <si>
    <t>39_SAMPLE_B</t>
  </si>
  <si>
    <t>40_SAMPLE_A</t>
  </si>
  <si>
    <t>40_SAMPLE_B</t>
  </si>
  <si>
    <t>41_SAMPLE_A</t>
  </si>
  <si>
    <t>41_SAMPLE_B</t>
  </si>
  <si>
    <t>42_SAMPLE_A</t>
  </si>
  <si>
    <t>42_SAMPLE_B</t>
  </si>
  <si>
    <t>43_SAMPLE_A</t>
  </si>
  <si>
    <t>43_SAMPLE_B</t>
  </si>
  <si>
    <t>44_SAMPLE_A</t>
  </si>
  <si>
    <t>44_SAMPLE_B</t>
  </si>
  <si>
    <t>45_SAMPLE_A</t>
  </si>
  <si>
    <t>45_SAMPLE_B</t>
  </si>
  <si>
    <t>46_SAMPLE_A</t>
  </si>
  <si>
    <t>46_SAMPLE_B</t>
  </si>
  <si>
    <t>47_SAMPLE_A</t>
  </si>
  <si>
    <t>47_SAMPLE_B</t>
  </si>
  <si>
    <t>48_SAMPLE_A</t>
  </si>
  <si>
    <t>48_SAMPLE_B</t>
  </si>
  <si>
    <t>49_SAMPLE_A</t>
  </si>
  <si>
    <t>49_SAMPLE_B</t>
  </si>
  <si>
    <t>50_SAMPLE_A</t>
  </si>
  <si>
    <t>50_SAMPLE_B</t>
  </si>
  <si>
    <t>51_SAMPLE_A</t>
  </si>
  <si>
    <t>51_SAMPLE_B</t>
  </si>
  <si>
    <t>52_SAMPLE_A</t>
  </si>
  <si>
    <t>52_SAMPLE_B</t>
  </si>
  <si>
    <t>53_SAMPLE_A</t>
  </si>
  <si>
    <t>53_SAMPLE_B</t>
  </si>
  <si>
    <t>54_SAMPLE_A</t>
  </si>
  <si>
    <t>54_SAMPLE_B</t>
  </si>
  <si>
    <t>55_SAMPLE_A</t>
  </si>
  <si>
    <t>55_SAMPLE_B</t>
  </si>
  <si>
    <t>56_SAMPLE_A</t>
  </si>
  <si>
    <t>56_SAMPLE_B</t>
  </si>
  <si>
    <t>57_SAMPLE_A</t>
  </si>
  <si>
    <t>57_SAMPLE_B</t>
  </si>
  <si>
    <t>58_SAMPLE_A</t>
  </si>
  <si>
    <t>58_SAMPLE_B</t>
  </si>
  <si>
    <t>59_SAMPLE_A</t>
  </si>
  <si>
    <t>59_SAMPLE_B</t>
  </si>
  <si>
    <t>60_SAMPLE_A</t>
  </si>
  <si>
    <t>60_SAMPLE_B</t>
  </si>
  <si>
    <t>61_SAMPLE_A</t>
  </si>
  <si>
    <t>61_SAMPLE_B</t>
  </si>
  <si>
    <t>62_SAMPLE_A</t>
  </si>
  <si>
    <t>62_SAMPLE_B</t>
  </si>
  <si>
    <t>63_SAMPLE_A</t>
  </si>
  <si>
    <t>63_SAMPLE_B</t>
  </si>
  <si>
    <t>64_SAMPLE_A</t>
  </si>
  <si>
    <t>64_SAMPLE_B</t>
  </si>
  <si>
    <t>65_SAMPLE_A</t>
  </si>
  <si>
    <t>65_SAMPLE_B</t>
  </si>
  <si>
    <t>66_SAMPLE_A</t>
  </si>
  <si>
    <t>66_SAMPLE_B</t>
  </si>
  <si>
    <t>67_SAMPLE_A</t>
  </si>
  <si>
    <t>67_SAMPLE_B</t>
  </si>
  <si>
    <t>68_SAMPLE_A</t>
  </si>
  <si>
    <t>68_SAMPLE_B</t>
  </si>
  <si>
    <t>69_SAMPLE_A</t>
  </si>
  <si>
    <t>69_SAMPLE_B</t>
  </si>
  <si>
    <t>70_SAMPLE_A</t>
  </si>
  <si>
    <t>70_SAMPLE_B</t>
  </si>
  <si>
    <t>71_SAMPLE_A</t>
  </si>
  <si>
    <t>71_SAMPLE_B</t>
  </si>
  <si>
    <t>72_SAMPLE_A</t>
  </si>
  <si>
    <t>72_SAMPLE_B</t>
  </si>
  <si>
    <t>73_SAMPLE_A</t>
  </si>
  <si>
    <t>73_SAMPLE_B</t>
  </si>
  <si>
    <t>74_SAMPLE_A</t>
  </si>
  <si>
    <t>74_SAMPLE_B</t>
  </si>
  <si>
    <t>75_SAMPLE_A</t>
  </si>
  <si>
    <t>75_SAMPLE_B</t>
  </si>
  <si>
    <t>76_SAMPLE_A</t>
  </si>
  <si>
    <t>76_SAMPLE_B</t>
  </si>
  <si>
    <t>77_SAMPLE_A</t>
  </si>
  <si>
    <t>77_SAMPLE_B</t>
  </si>
  <si>
    <t>78_SAMPLE_A</t>
  </si>
  <si>
    <t>78_SAMPLE_B</t>
  </si>
  <si>
    <t>79_SAMPLE_A</t>
  </si>
  <si>
    <t>79_SAMPLE_B</t>
  </si>
  <si>
    <t>80_SAMPLE_A</t>
  </si>
  <si>
    <t>80_SAMPLE_B</t>
  </si>
  <si>
    <t>81_SAMPLE_A</t>
  </si>
  <si>
    <t>81_SAMPLE_B</t>
  </si>
  <si>
    <t>82_SAMPLE_A</t>
  </si>
  <si>
    <t>82_SAMPLE_B</t>
  </si>
  <si>
    <t>83_SAMPLE_A</t>
  </si>
  <si>
    <t>83_SAMPLE_B</t>
  </si>
  <si>
    <t>84_SAMPLE_A</t>
  </si>
  <si>
    <t>84_SAMPLE_B</t>
  </si>
  <si>
    <t>85_SAMPLE_A</t>
  </si>
  <si>
    <t>85_SAMPLE_B</t>
  </si>
  <si>
    <t>86_SAMPLE_A</t>
  </si>
  <si>
    <t>86_SAMPLE_B</t>
  </si>
  <si>
    <t>87_SAMPLE_A</t>
  </si>
  <si>
    <t>87_SAMPLE_B</t>
  </si>
  <si>
    <t>88_SAMPLE_A</t>
  </si>
  <si>
    <t>88_SAMPLE_B</t>
  </si>
  <si>
    <t>89_SAMPLE_A</t>
  </si>
  <si>
    <t>89_SAMPLE_B</t>
  </si>
  <si>
    <t>90_SAMPLE_A</t>
  </si>
  <si>
    <t>90_SAMPLE_B</t>
  </si>
  <si>
    <t>91_SAMPLE_A</t>
  </si>
  <si>
    <t>91_SAMPLE_B</t>
  </si>
  <si>
    <t>92_SAMPLE_A</t>
  </si>
  <si>
    <t>92_SAMPLE_B</t>
  </si>
  <si>
    <t>93_SAMPLE_A</t>
  </si>
  <si>
    <t>93_SAMPLE_B</t>
  </si>
  <si>
    <t>94_SAMPLE_A</t>
  </si>
  <si>
    <t>94_SAMPLE_B</t>
  </si>
  <si>
    <t>95_SAMPLE_A</t>
  </si>
  <si>
    <t>95_SAMPLE_B</t>
  </si>
  <si>
    <t>96_SAMPLE_A</t>
  </si>
  <si>
    <t>96_SAMPLE_B</t>
  </si>
  <si>
    <t>97_SAMPLE_A</t>
  </si>
  <si>
    <t>97_SAMPLE_B</t>
  </si>
  <si>
    <t>98_SAMPLE_A</t>
  </si>
  <si>
    <t>98_SAMPLE_B</t>
  </si>
  <si>
    <t>99_SAMPLE_A</t>
  </si>
  <si>
    <t>99_SAMPLE_B</t>
  </si>
  <si>
    <t>100_SAMPLE_A</t>
  </si>
  <si>
    <t>100_SAMPLE_B</t>
  </si>
  <si>
    <t>ALFA_230</t>
  </si>
  <si>
    <t>ALFA_260</t>
  </si>
  <si>
    <t>ALFA_280</t>
  </si>
  <si>
    <t>ALFA_340</t>
  </si>
  <si>
    <t>DNA_ng/uL_computed_with_ALFA340_correction</t>
  </si>
  <si>
    <t xml:space="preserve"> = (C3-E3)*50</t>
  </si>
  <si>
    <t xml:space="preserve"> = (C3-E3)/(B3-E3)</t>
  </si>
  <si>
    <t xml:space="preserve"> = (C3-E3)/(D3-E3)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</si>
</sst>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left" vertical="center"/>
    </xf>
    <xf numFmtId="164" fontId="1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10"/>
  <sheetViews>
    <sheetView tabSelected="1" workbookViewId="0">
      <selection activeCell="G10" sqref="G10"/>
    </sheetView>
  </sheetViews>
  <sheetFormatPr defaultRowHeight="15"/>
  <cols>
    <col min="1" max="1" width="15.7109375" bestFit="1" customWidth="1"/>
    <col min="2" max="5" width="9.42578125" bestFit="1" customWidth="1"/>
    <col min="6" max="7" width="19" bestFit="1" customWidth="1"/>
    <col min="8" max="8" width="45.5703125" bestFit="1" customWidth="1"/>
  </cols>
  <sheetData>
    <row r="1" spans="1:8">
      <c r="A1" s="5" t="s">
        <v>2</v>
      </c>
      <c r="B1" s="6" t="s">
        <v>205</v>
      </c>
      <c r="C1" s="2" t="s">
        <v>206</v>
      </c>
      <c r="D1" s="2" t="s">
        <v>207</v>
      </c>
      <c r="E1" s="2" t="s">
        <v>208</v>
      </c>
      <c r="F1" s="2" t="s">
        <v>3</v>
      </c>
      <c r="G1" s="2" t="s">
        <v>4</v>
      </c>
      <c r="H1" s="7" t="s">
        <v>209</v>
      </c>
    </row>
    <row r="2" spans="1:8">
      <c r="A2" s="5"/>
      <c r="B2" s="6"/>
      <c r="C2" s="2"/>
      <c r="D2" s="2"/>
      <c r="E2" s="2"/>
      <c r="F2" s="2" t="s">
        <v>212</v>
      </c>
      <c r="G2" s="2" t="s">
        <v>211</v>
      </c>
      <c r="H2" s="7" t="s">
        <v>210</v>
      </c>
    </row>
    <row r="3" spans="1:8">
      <c r="A3" s="3" t="s">
        <v>5</v>
      </c>
      <c r="B3" s="6">
        <v>0.189</v>
      </c>
      <c r="C3" s="2">
        <v>0.36399999999999999</v>
      </c>
      <c r="D3" s="2">
        <v>0.219</v>
      </c>
      <c r="E3" s="2">
        <v>2.7E-2</v>
      </c>
      <c r="F3" s="2">
        <f>(C3-E3)/(D3-E3)</f>
        <v>1.755208333333333</v>
      </c>
      <c r="G3" s="2">
        <f>(C3-E3)/(B3-E3)</f>
        <v>2.0802469135802468</v>
      </c>
      <c r="H3" s="3">
        <f>(C3-E3)*50</f>
        <v>16.849999999999998</v>
      </c>
    </row>
    <row r="4" spans="1:8">
      <c r="A4" t="s">
        <v>6</v>
      </c>
      <c r="B4" s="1">
        <v>0.84</v>
      </c>
      <c r="C4" s="2">
        <v>1.5489999999999999</v>
      </c>
      <c r="D4" s="2">
        <v>0.91500000000000004</v>
      </c>
      <c r="E4" s="2">
        <v>0.104</v>
      </c>
      <c r="F4" s="2">
        <f t="shared" ref="F4:F67" si="0">(C4-E4)/(D4-E4)</f>
        <v>1.7817509247842167</v>
      </c>
      <c r="G4" s="2">
        <f t="shared" ref="G4:G67" si="1">(C4-E4)/(B4-E4)</f>
        <v>1.9633152173913042</v>
      </c>
      <c r="H4" s="3">
        <f t="shared" ref="H4:H67" si="2">(C4-E4)*50</f>
        <v>72.249999999999986</v>
      </c>
    </row>
    <row r="5" spans="1:8">
      <c r="A5" t="s">
        <v>7</v>
      </c>
      <c r="B5" s="1">
        <v>0.83499999999999996</v>
      </c>
      <c r="C5" s="2">
        <v>1.56</v>
      </c>
      <c r="D5" s="2">
        <v>0.89</v>
      </c>
      <c r="E5" s="2">
        <v>8.5999999999999993E-2</v>
      </c>
      <c r="F5" s="2">
        <f t="shared" si="0"/>
        <v>1.8333333333333333</v>
      </c>
      <c r="G5" s="2">
        <f t="shared" si="1"/>
        <v>1.9679572763684914</v>
      </c>
      <c r="H5" s="3">
        <f t="shared" si="2"/>
        <v>73.7</v>
      </c>
    </row>
    <row r="6" spans="1:8">
      <c r="A6" t="s">
        <v>8</v>
      </c>
      <c r="B6" s="1">
        <v>0.82399999999999995</v>
      </c>
      <c r="C6" s="2">
        <v>1.6859999999999999</v>
      </c>
      <c r="D6" s="2">
        <v>0.93799999999999994</v>
      </c>
      <c r="E6" s="2">
        <v>5.3999999999999999E-2</v>
      </c>
      <c r="F6" s="2">
        <f t="shared" si="0"/>
        <v>1.8461538461538463</v>
      </c>
      <c r="G6" s="2">
        <f t="shared" si="1"/>
        <v>2.1194805194805197</v>
      </c>
      <c r="H6" s="3">
        <f t="shared" si="2"/>
        <v>81.599999999999994</v>
      </c>
    </row>
    <row r="7" spans="1:8">
      <c r="A7" t="s">
        <v>9</v>
      </c>
      <c r="B7" s="1">
        <v>0.71299999999999997</v>
      </c>
      <c r="C7" s="2">
        <v>1.4650000000000001</v>
      </c>
      <c r="D7" s="2">
        <v>0.82799999999999996</v>
      </c>
      <c r="E7" s="2">
        <v>4.5999999999999999E-2</v>
      </c>
      <c r="F7" s="2">
        <f t="shared" si="0"/>
        <v>1.8145780051150897</v>
      </c>
      <c r="G7" s="2">
        <f t="shared" si="1"/>
        <v>2.1274362818590706</v>
      </c>
      <c r="H7" s="3">
        <f t="shared" si="2"/>
        <v>70.95</v>
      </c>
    </row>
    <row r="8" spans="1:8">
      <c r="A8" t="s">
        <v>10</v>
      </c>
      <c r="B8" s="1">
        <v>0.54400000000000004</v>
      </c>
      <c r="C8" s="2">
        <v>1.069</v>
      </c>
      <c r="D8" s="2">
        <v>0.60099999999999998</v>
      </c>
      <c r="E8" s="2">
        <v>4.5999999999999999E-2</v>
      </c>
      <c r="F8" s="2">
        <f t="shared" si="0"/>
        <v>1.8432432432432433</v>
      </c>
      <c r="G8" s="2">
        <f t="shared" si="1"/>
        <v>2.0542168674698793</v>
      </c>
      <c r="H8" s="3">
        <f t="shared" si="2"/>
        <v>51.15</v>
      </c>
    </row>
    <row r="9" spans="1:8">
      <c r="A9" t="s">
        <v>11</v>
      </c>
      <c r="B9" s="1">
        <v>0.79</v>
      </c>
      <c r="C9" s="2">
        <v>1.3759999999999999</v>
      </c>
      <c r="D9" s="2">
        <v>0.82699999999999996</v>
      </c>
      <c r="E9" s="2">
        <v>0.127</v>
      </c>
      <c r="F9" s="2">
        <f t="shared" si="0"/>
        <v>1.7842857142857143</v>
      </c>
      <c r="G9" s="2">
        <f t="shared" si="1"/>
        <v>1.883861236802413</v>
      </c>
      <c r="H9" s="3">
        <f t="shared" si="2"/>
        <v>62.449999999999996</v>
      </c>
    </row>
    <row r="10" spans="1:8">
      <c r="A10" t="s">
        <v>12</v>
      </c>
      <c r="B10" s="1">
        <v>0.68700000000000006</v>
      </c>
      <c r="C10" s="2">
        <v>1.302</v>
      </c>
      <c r="D10" s="2">
        <v>0.75</v>
      </c>
      <c r="E10" s="2">
        <v>7.5999999999999998E-2</v>
      </c>
      <c r="F10" s="2">
        <f t="shared" si="0"/>
        <v>1.8189910979228485</v>
      </c>
      <c r="G10" s="2">
        <f t="shared" si="1"/>
        <v>2.0065466448445166</v>
      </c>
      <c r="H10" s="3">
        <f t="shared" si="2"/>
        <v>61.3</v>
      </c>
    </row>
    <row r="11" spans="1:8">
      <c r="A11" t="s">
        <v>7</v>
      </c>
      <c r="B11" s="1">
        <v>0.59899999999999998</v>
      </c>
      <c r="C11" s="2">
        <v>1.1819999999999999</v>
      </c>
      <c r="D11" s="2">
        <v>0.67400000000000004</v>
      </c>
      <c r="E11" s="2">
        <v>4.8000000000000001E-2</v>
      </c>
      <c r="F11" s="2">
        <f t="shared" si="0"/>
        <v>1.8115015974440893</v>
      </c>
      <c r="G11" s="2">
        <f t="shared" si="1"/>
        <v>2.0580762250453719</v>
      </c>
      <c r="H11" s="3">
        <f t="shared" si="2"/>
        <v>56.699999999999996</v>
      </c>
    </row>
    <row r="12" spans="1:8">
      <c r="A12" t="s">
        <v>8</v>
      </c>
      <c r="B12" s="1">
        <v>0.495</v>
      </c>
      <c r="C12" s="2">
        <v>0.95899999999999996</v>
      </c>
      <c r="D12" s="2">
        <v>0.54600000000000004</v>
      </c>
      <c r="E12" s="2">
        <v>3.5000000000000003E-2</v>
      </c>
      <c r="F12" s="2">
        <f t="shared" si="0"/>
        <v>1.8082191780821917</v>
      </c>
      <c r="G12" s="2">
        <f t="shared" si="1"/>
        <v>2.008695652173913</v>
      </c>
      <c r="H12" s="3">
        <f t="shared" si="2"/>
        <v>46.199999999999996</v>
      </c>
    </row>
    <row r="13" spans="1:8">
      <c r="A13" t="s">
        <v>9</v>
      </c>
      <c r="B13" s="1">
        <v>0.627</v>
      </c>
      <c r="C13" s="2">
        <v>0.88800000000000001</v>
      </c>
      <c r="D13" s="2">
        <v>0.61</v>
      </c>
      <c r="E13" s="2">
        <v>0.32200000000000001</v>
      </c>
      <c r="F13" s="2">
        <f>(C13-E13)/(D13-E13)</f>
        <v>1.9652777777777781</v>
      </c>
      <c r="G13" s="2">
        <f t="shared" si="1"/>
        <v>1.855737704918033</v>
      </c>
      <c r="H13" s="3">
        <f t="shared" si="2"/>
        <v>28.300000000000004</v>
      </c>
    </row>
    <row r="14" spans="1:8">
      <c r="A14" t="s">
        <v>10</v>
      </c>
      <c r="B14" s="1">
        <v>0.59499999999999997</v>
      </c>
      <c r="C14" s="2">
        <v>1.276</v>
      </c>
      <c r="D14" s="2">
        <v>0.70499999999999996</v>
      </c>
      <c r="E14" s="2">
        <v>0.01</v>
      </c>
      <c r="F14" s="2">
        <f t="shared" si="0"/>
        <v>1.8215827338129498</v>
      </c>
      <c r="G14" s="2">
        <f t="shared" si="1"/>
        <v>2.1641025641025644</v>
      </c>
      <c r="H14" s="3">
        <f t="shared" si="2"/>
        <v>63.3</v>
      </c>
    </row>
    <row r="15" spans="1:8">
      <c r="A15" t="s">
        <v>11</v>
      </c>
      <c r="B15" s="1">
        <v>1.84</v>
      </c>
      <c r="C15" s="2">
        <v>2.4260000000000002</v>
      </c>
      <c r="D15" s="2">
        <v>2.2280000000000002</v>
      </c>
      <c r="E15" s="2">
        <v>1.617</v>
      </c>
      <c r="F15" s="2">
        <f t="shared" si="0"/>
        <v>1.3240589198036006</v>
      </c>
      <c r="G15" s="2">
        <f t="shared" si="1"/>
        <v>3.6278026905829588</v>
      </c>
      <c r="H15" s="3">
        <f t="shared" si="2"/>
        <v>40.45000000000001</v>
      </c>
    </row>
    <row r="16" spans="1:8">
      <c r="A16" t="s">
        <v>12</v>
      </c>
      <c r="B16" s="1">
        <v>0.41199999999999998</v>
      </c>
      <c r="C16" s="2">
        <v>0.82199999999999995</v>
      </c>
      <c r="D16" s="2">
        <v>0.46200000000000002</v>
      </c>
      <c r="E16" s="2">
        <v>1.0999999999999999E-2</v>
      </c>
      <c r="F16" s="2">
        <f t="shared" si="0"/>
        <v>1.7982261640798225</v>
      </c>
      <c r="G16" s="2">
        <f t="shared" si="1"/>
        <v>2.0224438902743143</v>
      </c>
      <c r="H16" s="3">
        <f t="shared" si="2"/>
        <v>40.549999999999997</v>
      </c>
    </row>
    <row r="17" spans="1:8">
      <c r="A17" t="s">
        <v>13</v>
      </c>
      <c r="B17" s="1">
        <v>0.33500000000000002</v>
      </c>
      <c r="C17" s="2">
        <v>0.68100000000000005</v>
      </c>
      <c r="D17" s="2">
        <v>0.38700000000000001</v>
      </c>
      <c r="E17" s="2">
        <v>1.0999999999999999E-2</v>
      </c>
      <c r="F17" s="2">
        <f t="shared" si="0"/>
        <v>1.7819148936170215</v>
      </c>
      <c r="G17" s="2">
        <f t="shared" si="1"/>
        <v>2.0679012345679011</v>
      </c>
      <c r="H17" s="3">
        <f t="shared" si="2"/>
        <v>33.5</v>
      </c>
    </row>
    <row r="18" spans="1:8">
      <c r="A18" t="s">
        <v>14</v>
      </c>
      <c r="B18" s="1">
        <v>0.35799999999999998</v>
      </c>
      <c r="C18" s="2">
        <v>0.72599999999999998</v>
      </c>
      <c r="D18" s="2">
        <v>0.40300000000000002</v>
      </c>
      <c r="E18" s="2">
        <v>7.0000000000000001E-3</v>
      </c>
      <c r="F18" s="2">
        <f t="shared" si="0"/>
        <v>1.8156565656565655</v>
      </c>
      <c r="G18" s="2">
        <f t="shared" si="1"/>
        <v>2.0484330484330484</v>
      </c>
      <c r="H18" s="3">
        <f t="shared" si="2"/>
        <v>35.949999999999996</v>
      </c>
    </row>
    <row r="19" spans="1:8">
      <c r="A19" t="s">
        <v>15</v>
      </c>
      <c r="B19" s="1">
        <v>0.67700000000000005</v>
      </c>
      <c r="C19" s="2">
        <v>1.355</v>
      </c>
      <c r="D19" s="2">
        <v>0.76700000000000002</v>
      </c>
      <c r="E19" s="2">
        <v>5.6000000000000001E-2</v>
      </c>
      <c r="F19" s="2">
        <f t="shared" si="0"/>
        <v>1.8270042194092826</v>
      </c>
      <c r="G19" s="2">
        <f t="shared" si="1"/>
        <v>2.0917874396135265</v>
      </c>
      <c r="H19" s="3">
        <f t="shared" si="2"/>
        <v>64.95</v>
      </c>
    </row>
    <row r="20" spans="1:8">
      <c r="A20" t="s">
        <v>16</v>
      </c>
      <c r="B20" s="1">
        <v>0.56299999999999994</v>
      </c>
      <c r="C20" s="2">
        <v>1.2030000000000001</v>
      </c>
      <c r="D20" s="2">
        <v>0.65600000000000003</v>
      </c>
      <c r="E20" s="2">
        <v>2.5000000000000001E-2</v>
      </c>
      <c r="F20" s="2">
        <f t="shared" si="0"/>
        <v>1.8668779714738513</v>
      </c>
      <c r="G20" s="2">
        <f t="shared" si="1"/>
        <v>2.1895910780669152</v>
      </c>
      <c r="H20" s="3">
        <f t="shared" si="2"/>
        <v>58.900000000000006</v>
      </c>
    </row>
    <row r="21" spans="1:8">
      <c r="A21" t="s">
        <v>17</v>
      </c>
      <c r="B21" s="1">
        <v>0.57899999999999996</v>
      </c>
      <c r="C21" s="2">
        <v>1.1439999999999999</v>
      </c>
      <c r="D21" s="2">
        <v>0.64800000000000002</v>
      </c>
      <c r="E21" s="2">
        <v>0.05</v>
      </c>
      <c r="F21" s="2">
        <f t="shared" si="0"/>
        <v>1.8294314381270902</v>
      </c>
      <c r="G21" s="2">
        <f t="shared" si="1"/>
        <v>2.068052930056711</v>
      </c>
      <c r="H21" s="3">
        <f t="shared" si="2"/>
        <v>54.699999999999996</v>
      </c>
    </row>
    <row r="22" spans="1:8">
      <c r="A22" t="s">
        <v>18</v>
      </c>
      <c r="B22" s="4">
        <v>0.64800000000000002</v>
      </c>
      <c r="C22" s="3">
        <v>1.1579999999999999</v>
      </c>
      <c r="D22" s="3">
        <v>0.68300000000000005</v>
      </c>
      <c r="E22" s="3">
        <v>0.10299999999999999</v>
      </c>
      <c r="F22" s="2">
        <f t="shared" si="0"/>
        <v>1.818965517241379</v>
      </c>
      <c r="G22" s="2">
        <f t="shared" si="1"/>
        <v>1.9357798165137612</v>
      </c>
      <c r="H22" s="3">
        <f t="shared" si="2"/>
        <v>52.75</v>
      </c>
    </row>
    <row r="23" spans="1:8">
      <c r="A23" t="s">
        <v>19</v>
      </c>
      <c r="B23" s="4">
        <v>0.53900000000000003</v>
      </c>
      <c r="C23" s="3">
        <v>0.93899999999999995</v>
      </c>
      <c r="D23" s="3">
        <v>0.55300000000000005</v>
      </c>
      <c r="E23" s="3">
        <v>8.2000000000000003E-2</v>
      </c>
      <c r="F23" s="2">
        <f t="shared" si="0"/>
        <v>1.819532908704883</v>
      </c>
      <c r="G23" s="2">
        <f t="shared" si="1"/>
        <v>1.8752735229759299</v>
      </c>
      <c r="H23" s="3">
        <f t="shared" si="2"/>
        <v>42.85</v>
      </c>
    </row>
    <row r="24" spans="1:8">
      <c r="A24" t="s">
        <v>20</v>
      </c>
      <c r="B24" s="4">
        <v>0.44800000000000001</v>
      </c>
      <c r="C24" s="3">
        <v>0.88600000000000001</v>
      </c>
      <c r="D24" s="3">
        <v>0.502</v>
      </c>
      <c r="E24" s="3">
        <v>4.2999999999999997E-2</v>
      </c>
      <c r="F24" s="2">
        <f t="shared" si="0"/>
        <v>1.8366013071895424</v>
      </c>
      <c r="G24" s="2">
        <f t="shared" si="1"/>
        <v>2.0814814814814815</v>
      </c>
      <c r="H24" s="3">
        <f t="shared" si="2"/>
        <v>42.15</v>
      </c>
    </row>
    <row r="25" spans="1:8">
      <c r="A25" t="s">
        <v>21</v>
      </c>
      <c r="B25" s="4">
        <v>0.50900000000000001</v>
      </c>
      <c r="C25" s="3">
        <v>1.0489999999999999</v>
      </c>
      <c r="D25" s="3">
        <v>0.58599999999999997</v>
      </c>
      <c r="E25" s="3">
        <v>1.4999999999999999E-2</v>
      </c>
      <c r="F25" s="2">
        <f t="shared" si="0"/>
        <v>1.810858143607706</v>
      </c>
      <c r="G25" s="2">
        <f t="shared" si="1"/>
        <v>2.0931174089068825</v>
      </c>
      <c r="H25" s="3">
        <f t="shared" si="2"/>
        <v>51.7</v>
      </c>
    </row>
    <row r="26" spans="1:8">
      <c r="A26" t="s">
        <v>22</v>
      </c>
      <c r="B26" s="4">
        <v>0.45300000000000001</v>
      </c>
      <c r="C26" s="3">
        <v>0.95299999999999996</v>
      </c>
      <c r="D26" s="3">
        <v>0.53900000000000003</v>
      </c>
      <c r="E26" s="3">
        <v>1.4E-2</v>
      </c>
      <c r="F26" s="2">
        <f t="shared" si="0"/>
        <v>1.7885714285714285</v>
      </c>
      <c r="G26" s="2">
        <f t="shared" si="1"/>
        <v>2.1389521640091114</v>
      </c>
      <c r="H26" s="3">
        <f t="shared" si="2"/>
        <v>46.949999999999996</v>
      </c>
    </row>
    <row r="27" spans="1:8">
      <c r="A27" t="s">
        <v>23</v>
      </c>
      <c r="B27">
        <v>0.84699999999999998</v>
      </c>
      <c r="C27" s="3">
        <v>1.1659999999999999</v>
      </c>
      <c r="D27" s="3">
        <v>0.69499999999999995</v>
      </c>
      <c r="E27" s="3">
        <v>0.112</v>
      </c>
      <c r="F27" s="2">
        <f t="shared" si="0"/>
        <v>1.8078902229845624</v>
      </c>
      <c r="G27" s="2">
        <f t="shared" si="1"/>
        <v>1.4340136054421766</v>
      </c>
      <c r="H27" s="3">
        <f t="shared" si="2"/>
        <v>52.699999999999989</v>
      </c>
    </row>
    <row r="28" spans="1:8">
      <c r="A28" t="s">
        <v>24</v>
      </c>
      <c r="B28">
        <v>0.52800000000000002</v>
      </c>
      <c r="C28" s="3">
        <v>0.872</v>
      </c>
      <c r="D28" s="3">
        <v>0.48499999999999999</v>
      </c>
      <c r="E28" s="3">
        <v>3.4000000000000002E-2</v>
      </c>
      <c r="F28" s="2">
        <f t="shared" si="0"/>
        <v>1.8580931263858094</v>
      </c>
      <c r="G28" s="2">
        <f t="shared" si="1"/>
        <v>1.6963562753036436</v>
      </c>
      <c r="H28" s="3">
        <f t="shared" si="2"/>
        <v>41.9</v>
      </c>
    </row>
    <row r="29" spans="1:8">
      <c r="A29" t="s">
        <v>25</v>
      </c>
      <c r="B29">
        <v>0.34699999999999998</v>
      </c>
      <c r="C29" s="3">
        <v>0.65500000000000003</v>
      </c>
      <c r="D29" s="3">
        <v>0.34799999999999998</v>
      </c>
      <c r="E29" s="3">
        <v>3.0000000000000001E-3</v>
      </c>
      <c r="F29" s="2">
        <f t="shared" si="0"/>
        <v>1.8898550724637684</v>
      </c>
      <c r="G29" s="2">
        <f t="shared" si="1"/>
        <v>1.8953488372093026</v>
      </c>
      <c r="H29" s="3">
        <f t="shared" si="2"/>
        <v>32.6</v>
      </c>
    </row>
    <row r="30" spans="1:8">
      <c r="A30" t="s">
        <v>26</v>
      </c>
      <c r="B30">
        <v>0.32</v>
      </c>
      <c r="C30" s="3">
        <v>0.623</v>
      </c>
      <c r="D30" s="3">
        <v>0.34399999999999997</v>
      </c>
      <c r="E30" s="3">
        <v>1.2E-2</v>
      </c>
      <c r="F30" s="2">
        <f t="shared" si="0"/>
        <v>1.8403614457831328</v>
      </c>
      <c r="G30" s="2">
        <f t="shared" si="1"/>
        <v>1.9837662337662338</v>
      </c>
      <c r="H30" s="3">
        <f t="shared" si="2"/>
        <v>30.55</v>
      </c>
    </row>
    <row r="31" spans="1:8">
      <c r="A31" t="s">
        <v>27</v>
      </c>
      <c r="B31">
        <v>0.6</v>
      </c>
      <c r="C31" s="3">
        <v>1.0289999999999999</v>
      </c>
      <c r="D31" s="3">
        <v>0.57899999999999996</v>
      </c>
      <c r="E31" s="3">
        <v>2.9000000000000001E-2</v>
      </c>
      <c r="F31" s="2">
        <f t="shared" si="0"/>
        <v>1.8181818181818181</v>
      </c>
      <c r="G31" s="2">
        <f t="shared" si="1"/>
        <v>1.7513134851138352</v>
      </c>
      <c r="H31" s="3">
        <f t="shared" si="2"/>
        <v>49.999999999999993</v>
      </c>
    </row>
    <row r="32" spans="1:8">
      <c r="A32" t="s">
        <v>28</v>
      </c>
      <c r="B32">
        <v>0.84</v>
      </c>
      <c r="C32" s="3">
        <v>1.0960000000000001</v>
      </c>
      <c r="D32" s="3">
        <v>0.69699999999999995</v>
      </c>
      <c r="E32" s="3">
        <v>0.158</v>
      </c>
      <c r="F32" s="2">
        <f t="shared" si="0"/>
        <v>1.7402597402597406</v>
      </c>
      <c r="G32" s="2">
        <f t="shared" si="1"/>
        <v>1.3753665689149561</v>
      </c>
      <c r="H32" s="3">
        <f t="shared" si="2"/>
        <v>46.900000000000006</v>
      </c>
    </row>
    <row r="33" spans="1:8">
      <c r="A33" t="s">
        <v>29</v>
      </c>
      <c r="B33">
        <v>0.55500000000000005</v>
      </c>
      <c r="C33" s="3">
        <v>1.073</v>
      </c>
      <c r="D33" s="3">
        <v>0.59599999999999997</v>
      </c>
      <c r="E33" s="3">
        <v>3.7999999999999999E-2</v>
      </c>
      <c r="F33" s="2">
        <f t="shared" si="0"/>
        <v>1.8548387096774195</v>
      </c>
      <c r="G33" s="2">
        <f t="shared" si="1"/>
        <v>2.0019342359767891</v>
      </c>
      <c r="H33" s="3">
        <f t="shared" si="2"/>
        <v>51.749999999999993</v>
      </c>
    </row>
    <row r="34" spans="1:8">
      <c r="A34" t="s">
        <v>30</v>
      </c>
      <c r="B34">
        <v>0.74199999999999999</v>
      </c>
      <c r="C34" s="3">
        <v>1.028</v>
      </c>
      <c r="D34" s="3">
        <v>0.61499999999999999</v>
      </c>
      <c r="E34" s="3">
        <v>0.10100000000000001</v>
      </c>
      <c r="F34" s="2">
        <f t="shared" si="0"/>
        <v>1.8035019455252919</v>
      </c>
      <c r="G34" s="2">
        <f t="shared" si="1"/>
        <v>1.4461778471138846</v>
      </c>
      <c r="H34" s="3">
        <f t="shared" si="2"/>
        <v>46.35</v>
      </c>
    </row>
    <row r="35" spans="1:8">
      <c r="A35" t="s">
        <v>31</v>
      </c>
      <c r="B35">
        <v>0.51100000000000001</v>
      </c>
      <c r="C35" s="3">
        <v>0.95699999999999996</v>
      </c>
      <c r="D35" s="3">
        <v>0.53900000000000003</v>
      </c>
      <c r="E35" s="3">
        <v>5.1999999999999998E-2</v>
      </c>
      <c r="F35" s="2">
        <f t="shared" si="0"/>
        <v>1.8583162217659135</v>
      </c>
      <c r="G35" s="2">
        <f t="shared" si="1"/>
        <v>1.9716775599128538</v>
      </c>
      <c r="H35" s="3">
        <f t="shared" si="2"/>
        <v>45.249999999999993</v>
      </c>
    </row>
    <row r="36" spans="1:8">
      <c r="A36" t="s">
        <v>32</v>
      </c>
      <c r="B36">
        <v>0.52700000000000002</v>
      </c>
      <c r="C36" s="3">
        <v>0.92700000000000005</v>
      </c>
      <c r="D36" s="3">
        <v>0.55800000000000005</v>
      </c>
      <c r="E36" s="3">
        <v>5.8000000000000003E-2</v>
      </c>
      <c r="F36" s="2">
        <f t="shared" si="0"/>
        <v>1.738</v>
      </c>
      <c r="G36" s="2">
        <f t="shared" si="1"/>
        <v>1.8528784648187633</v>
      </c>
      <c r="H36" s="3">
        <f t="shared" si="2"/>
        <v>43.45</v>
      </c>
    </row>
    <row r="37" spans="1:8">
      <c r="A37" t="s">
        <v>33</v>
      </c>
      <c r="B37">
        <v>0.40799999999999997</v>
      </c>
      <c r="C37" s="3">
        <v>0.53700000000000003</v>
      </c>
      <c r="D37" s="3">
        <v>0.33200000000000002</v>
      </c>
      <c r="E37" s="3">
        <v>5.3999999999999999E-2</v>
      </c>
      <c r="F37" s="2">
        <f t="shared" si="0"/>
        <v>1.7374100719424461</v>
      </c>
      <c r="G37" s="2">
        <f t="shared" si="1"/>
        <v>1.3644067796610171</v>
      </c>
      <c r="H37" s="3">
        <f t="shared" si="2"/>
        <v>24.150000000000002</v>
      </c>
    </row>
    <row r="38" spans="1:8">
      <c r="A38" t="s">
        <v>34</v>
      </c>
      <c r="B38">
        <v>0.52400000000000002</v>
      </c>
      <c r="C38" s="3">
        <v>0.94</v>
      </c>
      <c r="D38" s="3">
        <v>0.54500000000000004</v>
      </c>
      <c r="E38" s="3">
        <v>4.1000000000000002E-2</v>
      </c>
      <c r="F38" s="2">
        <f t="shared" si="0"/>
        <v>1.7837301587301586</v>
      </c>
      <c r="G38" s="2">
        <f t="shared" si="1"/>
        <v>1.8612836438923392</v>
      </c>
      <c r="H38" s="3">
        <f t="shared" si="2"/>
        <v>44.949999999999996</v>
      </c>
    </row>
    <row r="39" spans="1:8">
      <c r="A39" t="s">
        <v>35</v>
      </c>
      <c r="B39">
        <v>0.85</v>
      </c>
      <c r="C39" s="3">
        <v>1.2010000000000001</v>
      </c>
      <c r="D39" s="3">
        <v>0.70499999999999996</v>
      </c>
      <c r="E39" s="3">
        <v>7.9000000000000001E-2</v>
      </c>
      <c r="F39" s="2">
        <f t="shared" si="0"/>
        <v>1.7923322683706071</v>
      </c>
      <c r="G39" s="2">
        <f t="shared" si="1"/>
        <v>1.4552529182879379</v>
      </c>
      <c r="H39" s="3">
        <f t="shared" si="2"/>
        <v>56.100000000000009</v>
      </c>
    </row>
    <row r="40" spans="1:8">
      <c r="A40" t="s">
        <v>36</v>
      </c>
      <c r="B40">
        <v>0.76300000000000001</v>
      </c>
      <c r="C40" s="3">
        <v>1.1140000000000001</v>
      </c>
      <c r="D40" s="3">
        <v>0.65100000000000002</v>
      </c>
      <c r="E40" s="3">
        <v>8.3000000000000004E-2</v>
      </c>
      <c r="F40" s="2">
        <f t="shared" si="0"/>
        <v>1.8151408450704225</v>
      </c>
      <c r="G40" s="2">
        <f t="shared" si="1"/>
        <v>1.5161764705882355</v>
      </c>
      <c r="H40" s="3">
        <f t="shared" si="2"/>
        <v>51.550000000000004</v>
      </c>
    </row>
    <row r="41" spans="1:8">
      <c r="A41" t="s">
        <v>37</v>
      </c>
      <c r="B41">
        <v>0.8</v>
      </c>
      <c r="C41" s="3">
        <v>1.284</v>
      </c>
      <c r="D41" s="3">
        <v>0.72199999999999998</v>
      </c>
      <c r="E41" s="3">
        <v>1E-3</v>
      </c>
      <c r="F41" s="2">
        <f t="shared" si="0"/>
        <v>1.7794729542302361</v>
      </c>
      <c r="G41" s="2">
        <f t="shared" si="1"/>
        <v>1.6057571964956197</v>
      </c>
      <c r="H41" s="3">
        <f t="shared" si="2"/>
        <v>64.150000000000006</v>
      </c>
    </row>
    <row r="42" spans="1:8">
      <c r="A42" t="s">
        <v>38</v>
      </c>
      <c r="B42">
        <v>0.71499999999999997</v>
      </c>
      <c r="C42" s="3">
        <v>1.238</v>
      </c>
      <c r="D42" s="3">
        <v>0.69</v>
      </c>
      <c r="E42" s="3">
        <v>3.1E-2</v>
      </c>
      <c r="F42" s="2">
        <f t="shared" si="0"/>
        <v>1.8315629742033388</v>
      </c>
      <c r="G42" s="2">
        <f t="shared" si="1"/>
        <v>1.7646198830409359</v>
      </c>
      <c r="H42" s="3">
        <f t="shared" si="2"/>
        <v>60.35</v>
      </c>
    </row>
    <row r="43" spans="1:8">
      <c r="A43" t="s">
        <v>39</v>
      </c>
      <c r="B43">
        <v>0.35599999999999998</v>
      </c>
      <c r="C43" s="3">
        <v>1.0249999999999999</v>
      </c>
      <c r="D43" s="3">
        <v>0.57699999999999996</v>
      </c>
      <c r="E43" s="3">
        <v>4.9000000000000002E-2</v>
      </c>
      <c r="F43" s="2">
        <f t="shared" si="0"/>
        <v>1.8484848484848486</v>
      </c>
      <c r="G43" s="2">
        <f t="shared" si="1"/>
        <v>3.1791530944625404</v>
      </c>
      <c r="H43" s="3">
        <f t="shared" si="2"/>
        <v>48.79999999999999</v>
      </c>
    </row>
    <row r="44" spans="1:8">
      <c r="A44" t="s">
        <v>40</v>
      </c>
      <c r="B44">
        <v>0.55000000000000004</v>
      </c>
      <c r="C44" s="3">
        <v>1.0429999999999999</v>
      </c>
      <c r="D44" s="3">
        <v>0.58699999999999997</v>
      </c>
      <c r="E44" s="3">
        <v>4.3999999999999997E-2</v>
      </c>
      <c r="F44" s="2">
        <f t="shared" si="0"/>
        <v>1.839779005524862</v>
      </c>
      <c r="G44" s="2">
        <f t="shared" si="1"/>
        <v>1.9743083003952566</v>
      </c>
      <c r="H44" s="3">
        <f t="shared" si="2"/>
        <v>49.949999999999996</v>
      </c>
    </row>
    <row r="45" spans="1:8">
      <c r="A45" t="s">
        <v>41</v>
      </c>
      <c r="B45">
        <v>0.40899999999999997</v>
      </c>
      <c r="C45" s="3">
        <v>0.75</v>
      </c>
      <c r="D45" s="3">
        <v>0.42699999999999999</v>
      </c>
      <c r="E45" s="3">
        <v>2.3E-2</v>
      </c>
      <c r="F45" s="2">
        <f t="shared" si="0"/>
        <v>1.7995049504950495</v>
      </c>
      <c r="G45" s="2">
        <f t="shared" si="1"/>
        <v>1.8834196891191712</v>
      </c>
      <c r="H45" s="3">
        <f t="shared" si="2"/>
        <v>36.35</v>
      </c>
    </row>
    <row r="46" spans="1:8">
      <c r="A46" t="s">
        <v>42</v>
      </c>
      <c r="B46">
        <v>0.46</v>
      </c>
      <c r="C46" s="3">
        <v>0.73399999999999999</v>
      </c>
      <c r="D46" s="3">
        <v>0.436</v>
      </c>
      <c r="E46" s="3">
        <v>4.2000000000000003E-2</v>
      </c>
      <c r="F46" s="2">
        <f t="shared" si="0"/>
        <v>1.7563451776649743</v>
      </c>
      <c r="G46" s="2">
        <f t="shared" si="1"/>
        <v>1.6555023923444974</v>
      </c>
      <c r="H46" s="3">
        <f t="shared" si="2"/>
        <v>34.599999999999994</v>
      </c>
    </row>
    <row r="47" spans="1:8">
      <c r="A47" t="s">
        <v>43</v>
      </c>
      <c r="B47">
        <v>0.4</v>
      </c>
      <c r="C47" s="3">
        <v>0.72499999999999998</v>
      </c>
      <c r="D47" s="3">
        <v>0.40699999999999997</v>
      </c>
      <c r="E47" s="3">
        <v>2.1999999999999999E-2</v>
      </c>
      <c r="F47" s="2">
        <f t="shared" si="0"/>
        <v>1.825974025974026</v>
      </c>
      <c r="G47" s="2">
        <f t="shared" si="1"/>
        <v>1.8597883597883598</v>
      </c>
      <c r="H47" s="3">
        <f t="shared" si="2"/>
        <v>35.15</v>
      </c>
    </row>
    <row r="48" spans="1:8">
      <c r="A48" t="s">
        <v>44</v>
      </c>
      <c r="B48">
        <v>0.40600000000000003</v>
      </c>
      <c r="C48" s="3">
        <v>0.67800000000000005</v>
      </c>
      <c r="D48" s="3">
        <v>0.4</v>
      </c>
      <c r="E48" s="3">
        <v>4.2999999999999997E-2</v>
      </c>
      <c r="F48" s="2">
        <f t="shared" si="0"/>
        <v>1.7787114845938374</v>
      </c>
      <c r="G48" s="2">
        <f t="shared" si="1"/>
        <v>1.74931129476584</v>
      </c>
      <c r="H48" s="3">
        <f t="shared" si="2"/>
        <v>31.75</v>
      </c>
    </row>
    <row r="49" spans="1:8">
      <c r="A49" t="s">
        <v>45</v>
      </c>
      <c r="B49">
        <v>0.35199999999999998</v>
      </c>
      <c r="C49" s="3">
        <v>0.50700000000000001</v>
      </c>
      <c r="D49" s="3">
        <v>0.311</v>
      </c>
      <c r="E49" s="3">
        <v>4.4999999999999998E-2</v>
      </c>
      <c r="F49" s="2">
        <f t="shared" si="0"/>
        <v>1.736842105263158</v>
      </c>
      <c r="G49" s="2">
        <f t="shared" si="1"/>
        <v>1.504885993485342</v>
      </c>
      <c r="H49" s="3">
        <f t="shared" si="2"/>
        <v>23.1</v>
      </c>
    </row>
    <row r="50" spans="1:8">
      <c r="A50" t="s">
        <v>46</v>
      </c>
      <c r="B50">
        <v>0.34799999999999998</v>
      </c>
      <c r="C50" s="3">
        <v>0.53500000000000003</v>
      </c>
      <c r="D50" s="3">
        <v>0.32700000000000001</v>
      </c>
      <c r="E50" s="3">
        <v>0.05</v>
      </c>
      <c r="F50" s="2">
        <f t="shared" si="0"/>
        <v>1.7509025270758123</v>
      </c>
      <c r="G50" s="2">
        <f t="shared" si="1"/>
        <v>1.6275167785234901</v>
      </c>
      <c r="H50" s="3">
        <f t="shared" si="2"/>
        <v>24.250000000000004</v>
      </c>
    </row>
    <row r="51" spans="1:8">
      <c r="A51" t="s">
        <v>47</v>
      </c>
      <c r="B51">
        <v>0.39800000000000002</v>
      </c>
      <c r="C51" s="3">
        <v>0.64</v>
      </c>
      <c r="D51" s="3">
        <v>0.38400000000000001</v>
      </c>
      <c r="E51" s="3">
        <v>4.2999999999999997E-2</v>
      </c>
      <c r="F51" s="2">
        <f t="shared" si="0"/>
        <v>1.7507331378299118</v>
      </c>
      <c r="G51" s="2">
        <f t="shared" si="1"/>
        <v>1.6816901408450702</v>
      </c>
      <c r="H51" s="3">
        <f t="shared" si="2"/>
        <v>29.849999999999998</v>
      </c>
    </row>
    <row r="52" spans="1:8">
      <c r="A52" t="s">
        <v>48</v>
      </c>
      <c r="B52">
        <v>0.41899999999999998</v>
      </c>
      <c r="C52" s="3">
        <v>0.629</v>
      </c>
      <c r="D52" s="3">
        <v>0.376</v>
      </c>
      <c r="E52" s="3">
        <v>4.1000000000000002E-2</v>
      </c>
      <c r="F52" s="2">
        <f t="shared" si="0"/>
        <v>1.7552238805970146</v>
      </c>
      <c r="G52" s="2">
        <f t="shared" si="1"/>
        <v>1.5555555555555554</v>
      </c>
      <c r="H52" s="3">
        <f t="shared" si="2"/>
        <v>29.4</v>
      </c>
    </row>
    <row r="53" spans="1:8">
      <c r="A53" t="s">
        <v>49</v>
      </c>
      <c r="B53">
        <v>0.39200000000000002</v>
      </c>
      <c r="C53" s="3">
        <v>0.88100000000000001</v>
      </c>
      <c r="D53" s="3">
        <v>0.48099999999999998</v>
      </c>
      <c r="E53" s="3">
        <v>2E-3</v>
      </c>
      <c r="F53" s="2">
        <f t="shared" si="0"/>
        <v>1.8350730688935282</v>
      </c>
      <c r="G53" s="2">
        <f t="shared" si="1"/>
        <v>2.2538461538461538</v>
      </c>
      <c r="H53" s="3">
        <f t="shared" si="2"/>
        <v>43.95</v>
      </c>
    </row>
    <row r="54" spans="1:8">
      <c r="A54" t="s">
        <v>50</v>
      </c>
      <c r="B54">
        <v>0.48599999999999999</v>
      </c>
      <c r="C54" s="3">
        <v>0.97299999999999998</v>
      </c>
      <c r="D54" s="3">
        <v>0.54400000000000004</v>
      </c>
      <c r="E54" s="3">
        <v>0.03</v>
      </c>
      <c r="F54" s="2">
        <f t="shared" si="0"/>
        <v>1.8346303501945525</v>
      </c>
      <c r="G54" s="2">
        <f t="shared" si="1"/>
        <v>2.067982456140351</v>
      </c>
      <c r="H54" s="3">
        <f t="shared" si="2"/>
        <v>47.15</v>
      </c>
    </row>
    <row r="55" spans="1:8">
      <c r="A55" t="s">
        <v>51</v>
      </c>
      <c r="B55">
        <v>0.34200000000000003</v>
      </c>
      <c r="C55" s="3">
        <v>0.71599999999999997</v>
      </c>
      <c r="D55" s="3">
        <v>0.38900000000000001</v>
      </c>
      <c r="E55" s="3">
        <v>4.0000000000000001E-3</v>
      </c>
      <c r="F55" s="2">
        <f t="shared" si="0"/>
        <v>1.8493506493506493</v>
      </c>
      <c r="G55" s="2">
        <f t="shared" si="1"/>
        <v>2.1065088757396446</v>
      </c>
      <c r="H55" s="3">
        <f t="shared" si="2"/>
        <v>35.6</v>
      </c>
    </row>
    <row r="56" spans="1:8">
      <c r="A56" t="s">
        <v>52</v>
      </c>
      <c r="B56">
        <v>0.36299999999999999</v>
      </c>
      <c r="C56" s="3">
        <v>0.77900000000000003</v>
      </c>
      <c r="D56" s="3">
        <v>0.42899999999999999</v>
      </c>
      <c r="E56" s="3">
        <v>6.0000000000000001E-3</v>
      </c>
      <c r="F56" s="2">
        <f t="shared" si="0"/>
        <v>1.8274231678486998</v>
      </c>
      <c r="G56" s="2">
        <f t="shared" si="1"/>
        <v>2.1652661064425773</v>
      </c>
      <c r="H56" s="3">
        <f t="shared" si="2"/>
        <v>38.65</v>
      </c>
    </row>
    <row r="57" spans="1:8">
      <c r="A57" t="s">
        <v>53</v>
      </c>
      <c r="B57">
        <v>0.30599999999999999</v>
      </c>
      <c r="C57" s="3">
        <v>0.60899999999999999</v>
      </c>
      <c r="D57" s="3">
        <v>0.33600000000000002</v>
      </c>
      <c r="E57" s="3">
        <v>1.6E-2</v>
      </c>
      <c r="F57" s="2">
        <f t="shared" si="0"/>
        <v>1.8531249999999999</v>
      </c>
      <c r="G57" s="2">
        <f t="shared" si="1"/>
        <v>2.0448275862068965</v>
      </c>
      <c r="H57" s="3">
        <f t="shared" si="2"/>
        <v>29.65</v>
      </c>
    </row>
    <row r="58" spans="1:8">
      <c r="A58" t="s">
        <v>54</v>
      </c>
      <c r="B58">
        <v>0.29499999999999998</v>
      </c>
      <c r="C58" s="3">
        <v>0.61199999999999999</v>
      </c>
      <c r="D58" s="3">
        <v>0.33600000000000002</v>
      </c>
      <c r="E58" s="3">
        <v>4.0000000000000001E-3</v>
      </c>
      <c r="F58" s="2">
        <f t="shared" si="0"/>
        <v>1.8313253012048192</v>
      </c>
      <c r="G58" s="2">
        <f t="shared" si="1"/>
        <v>2.0893470790378008</v>
      </c>
      <c r="H58" s="3">
        <f t="shared" si="2"/>
        <v>30.4</v>
      </c>
    </row>
    <row r="59" spans="1:8">
      <c r="A59" t="s">
        <v>55</v>
      </c>
      <c r="B59">
        <v>0.36599999999999999</v>
      </c>
      <c r="C59" s="3">
        <v>0.80200000000000005</v>
      </c>
      <c r="D59" s="3">
        <v>0.443</v>
      </c>
      <c r="E59" s="3">
        <v>3.0000000000000001E-3</v>
      </c>
      <c r="F59" s="2">
        <f t="shared" si="0"/>
        <v>1.8159090909090909</v>
      </c>
      <c r="G59" s="2">
        <f t="shared" si="1"/>
        <v>2.2011019283746558</v>
      </c>
      <c r="H59" s="3">
        <f t="shared" si="2"/>
        <v>39.950000000000003</v>
      </c>
    </row>
    <row r="60" spans="1:8">
      <c r="A60" t="s">
        <v>56</v>
      </c>
      <c r="B60">
        <v>0.41299999999999998</v>
      </c>
      <c r="C60" s="3">
        <v>0.92900000000000005</v>
      </c>
      <c r="D60" s="3">
        <v>0.51100000000000001</v>
      </c>
      <c r="E60" s="3">
        <v>7.0000000000000001E-3</v>
      </c>
      <c r="F60" s="2">
        <f t="shared" si="0"/>
        <v>1.8293650793650795</v>
      </c>
      <c r="G60" s="2">
        <f t="shared" si="1"/>
        <v>2.2709359605911335</v>
      </c>
      <c r="H60" s="3">
        <f t="shared" si="2"/>
        <v>46.1</v>
      </c>
    </row>
    <row r="61" spans="1:8">
      <c r="A61" t="s">
        <v>57</v>
      </c>
      <c r="B61">
        <v>0.42799999999999999</v>
      </c>
      <c r="C61" s="3">
        <v>0.93100000000000005</v>
      </c>
      <c r="D61" s="3">
        <v>0.50800000000000001</v>
      </c>
      <c r="E61" s="3">
        <v>3.0000000000000001E-3</v>
      </c>
      <c r="F61" s="2">
        <f t="shared" si="0"/>
        <v>1.8376237623762377</v>
      </c>
      <c r="G61" s="2">
        <f t="shared" si="1"/>
        <v>2.1835294117647059</v>
      </c>
      <c r="H61" s="3">
        <f t="shared" si="2"/>
        <v>46.400000000000006</v>
      </c>
    </row>
    <row r="62" spans="1:8">
      <c r="A62" t="s">
        <v>58</v>
      </c>
      <c r="B62">
        <v>0.437</v>
      </c>
      <c r="C62" s="3">
        <v>0.92200000000000004</v>
      </c>
      <c r="D62" s="3">
        <v>0.503</v>
      </c>
      <c r="E62" s="3">
        <v>8.9999999999999993E-3</v>
      </c>
      <c r="F62" s="2">
        <f t="shared" si="0"/>
        <v>1.848178137651822</v>
      </c>
      <c r="G62" s="2">
        <f t="shared" si="1"/>
        <v>2.1331775700934581</v>
      </c>
      <c r="H62" s="3">
        <f t="shared" si="2"/>
        <v>45.65</v>
      </c>
    </row>
    <row r="63" spans="1:8">
      <c r="A63" t="s">
        <v>59</v>
      </c>
      <c r="B63">
        <v>0.45800000000000002</v>
      </c>
      <c r="C63" s="3">
        <v>0.96199999999999997</v>
      </c>
      <c r="D63" s="3">
        <v>0.53500000000000003</v>
      </c>
      <c r="E63" s="3">
        <v>2.1999999999999999E-2</v>
      </c>
      <c r="F63" s="2">
        <f t="shared" si="0"/>
        <v>1.8323586744639375</v>
      </c>
      <c r="G63" s="2">
        <f t="shared" si="1"/>
        <v>2.1559633027522933</v>
      </c>
      <c r="H63" s="3">
        <f t="shared" si="2"/>
        <v>47</v>
      </c>
    </row>
    <row r="64" spans="1:8">
      <c r="A64" t="s">
        <v>60</v>
      </c>
      <c r="B64">
        <v>0.51900000000000002</v>
      </c>
      <c r="C64" s="3">
        <v>1.073</v>
      </c>
      <c r="D64" s="3">
        <v>0.60499999999999998</v>
      </c>
      <c r="E64" s="3">
        <v>3.9E-2</v>
      </c>
      <c r="F64" s="2">
        <f t="shared" si="0"/>
        <v>1.826855123674912</v>
      </c>
      <c r="G64" s="2">
        <f t="shared" si="1"/>
        <v>2.1541666666666663</v>
      </c>
      <c r="H64" s="3">
        <f t="shared" si="2"/>
        <v>51.7</v>
      </c>
    </row>
    <row r="65" spans="1:8">
      <c r="A65" t="s">
        <v>61</v>
      </c>
      <c r="B65">
        <v>0.441</v>
      </c>
      <c r="C65" s="3">
        <v>0.94199999999999995</v>
      </c>
      <c r="D65" s="3">
        <v>0.51200000000000001</v>
      </c>
      <c r="E65" s="3">
        <v>1.2999999999999999E-2</v>
      </c>
      <c r="F65" s="2">
        <f t="shared" si="0"/>
        <v>1.8617234468937875</v>
      </c>
      <c r="G65" s="2">
        <f t="shared" si="1"/>
        <v>2.1705607476635511</v>
      </c>
      <c r="H65" s="3">
        <f t="shared" si="2"/>
        <v>46.449999999999996</v>
      </c>
    </row>
    <row r="66" spans="1:8">
      <c r="A66" t="s">
        <v>62</v>
      </c>
      <c r="B66">
        <v>0.42799999999999999</v>
      </c>
      <c r="C66" s="3">
        <v>0.93899999999999995</v>
      </c>
      <c r="D66" s="3">
        <v>0.52200000000000002</v>
      </c>
      <c r="E66" s="3">
        <v>8.9999999999999993E-3</v>
      </c>
      <c r="F66" s="2">
        <f t="shared" si="0"/>
        <v>1.8128654970760232</v>
      </c>
      <c r="G66" s="2">
        <f t="shared" si="1"/>
        <v>2.2195704057279237</v>
      </c>
      <c r="H66" s="3">
        <f t="shared" si="2"/>
        <v>46.5</v>
      </c>
    </row>
    <row r="67" spans="1:8">
      <c r="A67" t="s">
        <v>63</v>
      </c>
      <c r="B67">
        <v>0.38400000000000001</v>
      </c>
      <c r="C67" s="3">
        <v>0.83</v>
      </c>
      <c r="D67" s="3">
        <v>0.46200000000000002</v>
      </c>
      <c r="E67" s="3">
        <v>1.0999999999999999E-2</v>
      </c>
      <c r="F67" s="2">
        <f t="shared" si="0"/>
        <v>1.8159645232815962</v>
      </c>
      <c r="G67" s="2">
        <f t="shared" si="1"/>
        <v>2.195710455764075</v>
      </c>
      <c r="H67" s="3">
        <f t="shared" si="2"/>
        <v>40.949999999999996</v>
      </c>
    </row>
    <row r="68" spans="1:8">
      <c r="A68" t="s">
        <v>64</v>
      </c>
      <c r="B68">
        <v>0.38800000000000001</v>
      </c>
      <c r="C68" s="3">
        <v>0.877</v>
      </c>
      <c r="D68" s="3">
        <v>0.48</v>
      </c>
      <c r="E68" s="3">
        <v>0</v>
      </c>
      <c r="F68" s="2">
        <f t="shared" ref="F68:F131" si="3">(C68-E68)/(D68-E68)</f>
        <v>1.8270833333333334</v>
      </c>
      <c r="G68" s="2">
        <f t="shared" ref="G68:G131" si="4">(C68-E68)/(B68-E68)</f>
        <v>2.2603092783505154</v>
      </c>
      <c r="H68" s="3">
        <f t="shared" ref="H68:H131" si="5">(C68-E68)*50</f>
        <v>43.85</v>
      </c>
    </row>
    <row r="69" spans="1:8">
      <c r="A69" t="s">
        <v>65</v>
      </c>
      <c r="B69">
        <v>0.40100000000000002</v>
      </c>
      <c r="C69" s="3">
        <v>0.88500000000000001</v>
      </c>
      <c r="D69" s="3">
        <v>0.48199999999999998</v>
      </c>
      <c r="E69" s="3">
        <v>2E-3</v>
      </c>
      <c r="F69" s="2">
        <f t="shared" si="3"/>
        <v>1.8395833333333333</v>
      </c>
      <c r="G69" s="2">
        <f t="shared" si="4"/>
        <v>2.2130325814536338</v>
      </c>
      <c r="H69" s="3">
        <f t="shared" si="5"/>
        <v>44.15</v>
      </c>
    </row>
    <row r="70" spans="1:8">
      <c r="A70" t="s">
        <v>66</v>
      </c>
      <c r="B70">
        <v>0.34200000000000003</v>
      </c>
      <c r="C70" s="3">
        <v>0.76400000000000001</v>
      </c>
      <c r="D70" s="3">
        <v>0.42</v>
      </c>
      <c r="E70" s="3">
        <v>1E-3</v>
      </c>
      <c r="F70" s="2">
        <f t="shared" si="3"/>
        <v>1.821002386634845</v>
      </c>
      <c r="G70" s="2">
        <f t="shared" si="4"/>
        <v>2.2375366568914954</v>
      </c>
      <c r="H70" s="3">
        <f t="shared" si="5"/>
        <v>38.15</v>
      </c>
    </row>
    <row r="71" spans="1:8">
      <c r="A71" t="s">
        <v>67</v>
      </c>
      <c r="B71">
        <v>0.374</v>
      </c>
      <c r="C71" s="3">
        <v>0.83199999999999996</v>
      </c>
      <c r="D71" s="3">
        <v>0.44900000000000001</v>
      </c>
      <c r="E71" s="3">
        <v>1E-3</v>
      </c>
      <c r="F71" s="2">
        <f t="shared" si="3"/>
        <v>1.8549107142857142</v>
      </c>
      <c r="G71" s="2">
        <f t="shared" si="4"/>
        <v>2.227882037533512</v>
      </c>
      <c r="H71" s="3">
        <f t="shared" si="5"/>
        <v>41.55</v>
      </c>
    </row>
    <row r="72" spans="1:8">
      <c r="A72" t="s">
        <v>68</v>
      </c>
      <c r="B72">
        <v>0.36699999999999999</v>
      </c>
      <c r="C72" s="3">
        <v>0.83099999999999996</v>
      </c>
      <c r="D72" s="3">
        <v>0.45200000000000001</v>
      </c>
      <c r="E72" s="3">
        <v>2E-3</v>
      </c>
      <c r="F72" s="2">
        <f t="shared" si="3"/>
        <v>1.842222222222222</v>
      </c>
      <c r="G72" s="2">
        <f t="shared" si="4"/>
        <v>2.2712328767123289</v>
      </c>
      <c r="H72" s="3">
        <f t="shared" si="5"/>
        <v>41.449999999999996</v>
      </c>
    </row>
    <row r="73" spans="1:8">
      <c r="A73" t="s">
        <v>69</v>
      </c>
      <c r="B73">
        <v>0.439</v>
      </c>
      <c r="C73" s="3">
        <v>0.97599999999999998</v>
      </c>
      <c r="D73" s="3">
        <v>0.52700000000000002</v>
      </c>
      <c r="E73" s="3">
        <v>5.0000000000000001E-3</v>
      </c>
      <c r="F73" s="2">
        <f t="shared" si="3"/>
        <v>1.8601532567049808</v>
      </c>
      <c r="G73" s="2">
        <f t="shared" si="4"/>
        <v>2.2373271889400921</v>
      </c>
      <c r="H73" s="3">
        <f t="shared" si="5"/>
        <v>48.55</v>
      </c>
    </row>
    <row r="74" spans="1:8">
      <c r="A74" t="s">
        <v>70</v>
      </c>
      <c r="B74">
        <v>0.39300000000000002</v>
      </c>
      <c r="C74" s="3">
        <v>0.875</v>
      </c>
      <c r="D74" s="3">
        <v>0.47399999999999998</v>
      </c>
      <c r="E74" s="3">
        <v>0</v>
      </c>
      <c r="F74" s="2">
        <f t="shared" si="3"/>
        <v>1.8459915611814346</v>
      </c>
      <c r="G74" s="2">
        <f t="shared" si="4"/>
        <v>2.2264631043256995</v>
      </c>
      <c r="H74" s="3">
        <f t="shared" si="5"/>
        <v>43.75</v>
      </c>
    </row>
    <row r="75" spans="1:8">
      <c r="A75" t="s">
        <v>71</v>
      </c>
      <c r="B75">
        <v>0.45200000000000001</v>
      </c>
      <c r="C75" s="3">
        <v>0.93700000000000006</v>
      </c>
      <c r="D75" s="3">
        <v>0.52600000000000002</v>
      </c>
      <c r="E75" s="3">
        <v>2.3E-2</v>
      </c>
      <c r="F75" s="2">
        <f t="shared" si="3"/>
        <v>1.8170974155069584</v>
      </c>
      <c r="G75" s="2">
        <f t="shared" si="4"/>
        <v>2.1305361305361306</v>
      </c>
      <c r="H75" s="3">
        <f t="shared" si="5"/>
        <v>45.7</v>
      </c>
    </row>
    <row r="76" spans="1:8">
      <c r="A76" t="s">
        <v>72</v>
      </c>
      <c r="B76">
        <v>0.65500000000000003</v>
      </c>
      <c r="C76" s="3">
        <v>1.28</v>
      </c>
      <c r="D76" s="3">
        <v>0.72</v>
      </c>
      <c r="E76" s="3">
        <v>5.1999999999999998E-2</v>
      </c>
      <c r="F76" s="2">
        <f t="shared" si="3"/>
        <v>1.8383233532934133</v>
      </c>
      <c r="G76" s="2">
        <f t="shared" si="4"/>
        <v>2.0364842454394694</v>
      </c>
      <c r="H76" s="3">
        <f t="shared" si="5"/>
        <v>61.4</v>
      </c>
    </row>
    <row r="77" spans="1:8">
      <c r="A77" t="s">
        <v>73</v>
      </c>
      <c r="B77">
        <v>0.51900000000000002</v>
      </c>
      <c r="C77" s="3">
        <v>1.1439999999999999</v>
      </c>
      <c r="D77" s="3">
        <v>0.621</v>
      </c>
      <c r="E77" s="3">
        <v>8.0000000000000002E-3</v>
      </c>
      <c r="F77" s="2">
        <f t="shared" si="3"/>
        <v>1.8531810766721042</v>
      </c>
      <c r="G77" s="2">
        <f t="shared" si="4"/>
        <v>2.2230919765166339</v>
      </c>
      <c r="H77" s="3">
        <f t="shared" si="5"/>
        <v>56.8</v>
      </c>
    </row>
    <row r="78" spans="1:8">
      <c r="A78" t="s">
        <v>74</v>
      </c>
      <c r="B78">
        <v>0.77400000000000002</v>
      </c>
      <c r="C78" s="3">
        <v>1.6539999999999999</v>
      </c>
      <c r="D78" s="3">
        <v>0.90700000000000003</v>
      </c>
      <c r="E78" s="3">
        <v>3.2000000000000001E-2</v>
      </c>
      <c r="F78" s="2">
        <f t="shared" si="3"/>
        <v>1.8537142857142856</v>
      </c>
      <c r="G78" s="2">
        <f t="shared" si="4"/>
        <v>2.1859838274932613</v>
      </c>
      <c r="H78" s="3">
        <f t="shared" si="5"/>
        <v>81.099999999999994</v>
      </c>
    </row>
    <row r="79" spans="1:8">
      <c r="A79" t="s">
        <v>75</v>
      </c>
      <c r="B79">
        <v>0.46700000000000003</v>
      </c>
      <c r="C79" s="3">
        <v>1.012</v>
      </c>
      <c r="D79" s="3">
        <v>0.55300000000000005</v>
      </c>
      <c r="E79" s="3">
        <v>1.0999999999999999E-2</v>
      </c>
      <c r="F79" s="2">
        <f t="shared" si="3"/>
        <v>1.8468634686346865</v>
      </c>
      <c r="G79" s="2">
        <f t="shared" si="4"/>
        <v>2.1951754385964914</v>
      </c>
      <c r="H79" s="3">
        <f t="shared" si="5"/>
        <v>50.050000000000004</v>
      </c>
    </row>
    <row r="80" spans="1:8">
      <c r="A80" t="s">
        <v>76</v>
      </c>
      <c r="B80">
        <v>0.44500000000000001</v>
      </c>
      <c r="C80" s="3">
        <v>0.93899999999999995</v>
      </c>
      <c r="D80" s="3">
        <v>0.52900000000000003</v>
      </c>
      <c r="E80" s="3">
        <v>0.05</v>
      </c>
      <c r="F80" s="2">
        <f t="shared" si="3"/>
        <v>1.855949895615866</v>
      </c>
      <c r="G80" s="2">
        <f t="shared" si="4"/>
        <v>2.2506329113924046</v>
      </c>
      <c r="H80" s="3">
        <f t="shared" si="5"/>
        <v>44.449999999999996</v>
      </c>
    </row>
    <row r="81" spans="1:8">
      <c r="A81" t="s">
        <v>77</v>
      </c>
      <c r="B81">
        <v>0.46600000000000003</v>
      </c>
      <c r="C81" s="3">
        <v>1.0580000000000001</v>
      </c>
      <c r="D81" s="3">
        <v>0.56899999999999995</v>
      </c>
      <c r="E81" s="3">
        <v>-1E-3</v>
      </c>
      <c r="F81" s="2">
        <f t="shared" si="3"/>
        <v>1.8578947368421053</v>
      </c>
      <c r="G81" s="2">
        <f t="shared" si="4"/>
        <v>2.2676659528907921</v>
      </c>
      <c r="H81" s="3">
        <f t="shared" si="5"/>
        <v>52.949999999999996</v>
      </c>
    </row>
    <row r="82" spans="1:8">
      <c r="A82" t="s">
        <v>78</v>
      </c>
      <c r="B82">
        <v>0.50800000000000001</v>
      </c>
      <c r="C82" s="3">
        <v>1.1479999999999999</v>
      </c>
      <c r="D82" s="3">
        <v>0.61599999999999999</v>
      </c>
      <c r="E82" s="3">
        <v>0</v>
      </c>
      <c r="F82" s="2">
        <f t="shared" si="3"/>
        <v>1.8636363636363635</v>
      </c>
      <c r="G82" s="2">
        <f t="shared" si="4"/>
        <v>2.2598425196850394</v>
      </c>
      <c r="H82" s="3">
        <f t="shared" si="5"/>
        <v>57.4</v>
      </c>
    </row>
    <row r="83" spans="1:8">
      <c r="A83" t="s">
        <v>79</v>
      </c>
      <c r="B83">
        <v>0.42</v>
      </c>
      <c r="C83" s="3">
        <v>0.81299999999999994</v>
      </c>
      <c r="D83" s="3">
        <v>0.48899999999999999</v>
      </c>
      <c r="E83" s="3">
        <v>8.7999999999999995E-2</v>
      </c>
      <c r="F83" s="2">
        <f t="shared" si="3"/>
        <v>1.8079800498753116</v>
      </c>
      <c r="G83" s="2">
        <f t="shared" si="4"/>
        <v>2.1837349397590362</v>
      </c>
      <c r="H83" s="3">
        <f t="shared" si="5"/>
        <v>36.25</v>
      </c>
    </row>
    <row r="84" spans="1:8">
      <c r="A84" t="s">
        <v>80</v>
      </c>
      <c r="B84">
        <v>0.35299999999999998</v>
      </c>
      <c r="C84" s="3">
        <v>0.69899999999999995</v>
      </c>
      <c r="D84" s="3">
        <v>0.38700000000000001</v>
      </c>
      <c r="E84" s="3">
        <v>1.6E-2</v>
      </c>
      <c r="F84" s="2">
        <f t="shared" si="3"/>
        <v>1.8409703504043125</v>
      </c>
      <c r="G84" s="2">
        <f t="shared" si="4"/>
        <v>2.0267062314540061</v>
      </c>
      <c r="H84" s="3">
        <f t="shared" si="5"/>
        <v>34.15</v>
      </c>
    </row>
    <row r="85" spans="1:8">
      <c r="A85" t="s">
        <v>81</v>
      </c>
      <c r="B85">
        <v>0.40100000000000002</v>
      </c>
      <c r="C85" s="3">
        <v>0.90500000000000003</v>
      </c>
      <c r="D85" s="3">
        <v>0.48899999999999999</v>
      </c>
      <c r="E85" s="3">
        <v>1E-3</v>
      </c>
      <c r="F85" s="2">
        <f t="shared" si="3"/>
        <v>1.8524590163934427</v>
      </c>
      <c r="G85" s="2">
        <f t="shared" si="4"/>
        <v>2.2599999999999998</v>
      </c>
      <c r="H85" s="3">
        <f t="shared" si="5"/>
        <v>45.2</v>
      </c>
    </row>
    <row r="86" spans="1:8">
      <c r="A86" t="s">
        <v>82</v>
      </c>
      <c r="B86">
        <v>0.38400000000000001</v>
      </c>
      <c r="C86" s="3">
        <v>0.89300000000000002</v>
      </c>
      <c r="D86" s="3">
        <v>0.48299999999999998</v>
      </c>
      <c r="E86" s="3">
        <v>-2E-3</v>
      </c>
      <c r="F86" s="2">
        <f t="shared" si="3"/>
        <v>1.8453608247422681</v>
      </c>
      <c r="G86" s="2">
        <f t="shared" si="4"/>
        <v>2.3186528497409324</v>
      </c>
      <c r="H86" s="3">
        <f t="shared" si="5"/>
        <v>44.75</v>
      </c>
    </row>
    <row r="87" spans="1:8">
      <c r="A87" t="s">
        <v>83</v>
      </c>
      <c r="B87">
        <v>0.33800000000000002</v>
      </c>
      <c r="C87" s="3">
        <v>0.67100000000000004</v>
      </c>
      <c r="D87" s="3">
        <v>0.36899999999999999</v>
      </c>
      <c r="E87" s="3">
        <v>7.0000000000000001E-3</v>
      </c>
      <c r="F87" s="2">
        <f t="shared" si="3"/>
        <v>1.834254143646409</v>
      </c>
      <c r="G87" s="2">
        <f t="shared" si="4"/>
        <v>2.0060422960725077</v>
      </c>
      <c r="H87" s="3">
        <f t="shared" si="5"/>
        <v>33.200000000000003</v>
      </c>
    </row>
    <row r="88" spans="1:8">
      <c r="A88" t="s">
        <v>84</v>
      </c>
      <c r="B88">
        <v>0.28499999999999998</v>
      </c>
      <c r="C88" s="3">
        <v>0.626</v>
      </c>
      <c r="D88" s="3">
        <v>0.34499999999999997</v>
      </c>
      <c r="E88" s="3">
        <v>0</v>
      </c>
      <c r="F88" s="2">
        <f t="shared" si="3"/>
        <v>1.8144927536231885</v>
      </c>
      <c r="G88" s="2">
        <f t="shared" si="4"/>
        <v>2.1964912280701756</v>
      </c>
      <c r="H88" s="3">
        <f t="shared" si="5"/>
        <v>31.3</v>
      </c>
    </row>
    <row r="89" spans="1:8">
      <c r="A89" t="s">
        <v>85</v>
      </c>
      <c r="B89">
        <v>0.34899999999999998</v>
      </c>
      <c r="C89" s="3">
        <v>0.72799999999999998</v>
      </c>
      <c r="D89" s="3">
        <v>0.39500000000000002</v>
      </c>
      <c r="E89" s="3">
        <v>0</v>
      </c>
      <c r="F89" s="2">
        <f t="shared" si="3"/>
        <v>1.8430379746835441</v>
      </c>
      <c r="G89" s="2">
        <f t="shared" si="4"/>
        <v>2.0859598853868198</v>
      </c>
      <c r="H89" s="3">
        <f t="shared" si="5"/>
        <v>36.4</v>
      </c>
    </row>
    <row r="90" spans="1:8">
      <c r="A90" t="s">
        <v>86</v>
      </c>
      <c r="B90">
        <v>0.375</v>
      </c>
      <c r="C90" s="3">
        <v>0.82799999999999996</v>
      </c>
      <c r="D90" s="3">
        <v>0.44800000000000001</v>
      </c>
      <c r="E90" s="3">
        <v>-2E-3</v>
      </c>
      <c r="F90" s="2">
        <f t="shared" si="3"/>
        <v>1.8444444444444443</v>
      </c>
      <c r="G90" s="2">
        <f t="shared" si="4"/>
        <v>2.2015915119363396</v>
      </c>
      <c r="H90" s="3">
        <f t="shared" si="5"/>
        <v>41.5</v>
      </c>
    </row>
    <row r="91" spans="1:8">
      <c r="A91" t="s">
        <v>87</v>
      </c>
      <c r="B91">
        <v>0.43099999999999999</v>
      </c>
      <c r="C91" s="3">
        <v>0.92400000000000004</v>
      </c>
      <c r="D91" s="3">
        <v>0.502</v>
      </c>
      <c r="E91" s="3">
        <v>8.0000000000000002E-3</v>
      </c>
      <c r="F91" s="2">
        <f t="shared" si="3"/>
        <v>1.8542510121457492</v>
      </c>
      <c r="G91" s="2">
        <f t="shared" si="4"/>
        <v>2.16548463356974</v>
      </c>
      <c r="H91" s="3">
        <f t="shared" si="5"/>
        <v>45.800000000000004</v>
      </c>
    </row>
    <row r="92" spans="1:8">
      <c r="A92" t="s">
        <v>88</v>
      </c>
      <c r="B92">
        <v>0.35</v>
      </c>
      <c r="C92" s="3">
        <v>0.753</v>
      </c>
      <c r="D92" s="3">
        <v>0.42099999999999999</v>
      </c>
      <c r="E92" s="3">
        <v>1.2E-2</v>
      </c>
      <c r="F92" s="2">
        <f t="shared" si="3"/>
        <v>1.8117359413202936</v>
      </c>
      <c r="G92" s="2">
        <f t="shared" si="4"/>
        <v>2.1923076923076925</v>
      </c>
      <c r="H92" s="3">
        <f t="shared" si="5"/>
        <v>37.049999999999997</v>
      </c>
    </row>
    <row r="93" spans="1:8">
      <c r="A93" t="s">
        <v>89</v>
      </c>
      <c r="B93">
        <v>0.39800000000000002</v>
      </c>
      <c r="C93" s="3">
        <v>0.79</v>
      </c>
      <c r="D93" s="3">
        <v>0.439</v>
      </c>
      <c r="E93" s="3">
        <v>1.9E-2</v>
      </c>
      <c r="F93" s="2">
        <f t="shared" si="3"/>
        <v>1.8357142857142859</v>
      </c>
      <c r="G93" s="2">
        <f t="shared" si="4"/>
        <v>2.0343007915567282</v>
      </c>
      <c r="H93" s="3">
        <f t="shared" si="5"/>
        <v>38.550000000000004</v>
      </c>
    </row>
    <row r="94" spans="1:8">
      <c r="A94" t="s">
        <v>90</v>
      </c>
      <c r="B94">
        <v>0.45800000000000002</v>
      </c>
      <c r="C94" s="3">
        <v>0.9</v>
      </c>
      <c r="D94" s="3">
        <v>0.50600000000000001</v>
      </c>
      <c r="E94" s="3">
        <v>2.3E-2</v>
      </c>
      <c r="F94" s="2">
        <f t="shared" si="3"/>
        <v>1.8157349896480333</v>
      </c>
      <c r="G94" s="2">
        <f t="shared" si="4"/>
        <v>2.0160919540229885</v>
      </c>
      <c r="H94" s="3">
        <f t="shared" si="5"/>
        <v>43.85</v>
      </c>
    </row>
    <row r="95" spans="1:8">
      <c r="A95" t="s">
        <v>91</v>
      </c>
      <c r="B95">
        <v>0.36099999999999999</v>
      </c>
      <c r="C95" s="3">
        <v>0.745</v>
      </c>
      <c r="D95" s="3">
        <v>0.40699999999999997</v>
      </c>
      <c r="E95" s="3">
        <v>1.2E-2</v>
      </c>
      <c r="F95" s="2">
        <f t="shared" si="3"/>
        <v>1.8556962025316457</v>
      </c>
      <c r="G95" s="2">
        <f t="shared" si="4"/>
        <v>2.1002865329512894</v>
      </c>
      <c r="H95" s="3">
        <f t="shared" si="5"/>
        <v>36.65</v>
      </c>
    </row>
    <row r="96" spans="1:8">
      <c r="A96" t="s">
        <v>92</v>
      </c>
      <c r="B96">
        <v>0.32300000000000001</v>
      </c>
      <c r="C96" s="3">
        <v>0.65400000000000003</v>
      </c>
      <c r="D96" s="3">
        <v>0.35799999999999998</v>
      </c>
      <c r="E96" s="3">
        <v>6.0000000000000001E-3</v>
      </c>
      <c r="F96" s="2">
        <f t="shared" si="3"/>
        <v>1.8409090909090911</v>
      </c>
      <c r="G96" s="2">
        <f t="shared" si="4"/>
        <v>2.0441640378548898</v>
      </c>
      <c r="H96" s="3">
        <f t="shared" si="5"/>
        <v>32.4</v>
      </c>
    </row>
    <row r="97" spans="1:8">
      <c r="A97" t="s">
        <v>93</v>
      </c>
      <c r="B97">
        <v>2.7240000000000002</v>
      </c>
      <c r="C97" s="3">
        <v>1.536</v>
      </c>
      <c r="D97" s="3">
        <v>1.165</v>
      </c>
      <c r="E97" s="3">
        <v>0.33300000000000002</v>
      </c>
      <c r="F97" s="2">
        <f t="shared" si="3"/>
        <v>1.4459134615384615</v>
      </c>
      <c r="G97" s="2">
        <f t="shared" si="4"/>
        <v>0.50313676286072773</v>
      </c>
      <c r="H97" s="3">
        <f t="shared" si="5"/>
        <v>60.150000000000006</v>
      </c>
    </row>
    <row r="98" spans="1:8">
      <c r="A98" t="s">
        <v>94</v>
      </c>
      <c r="B98">
        <v>2.1680000000000001</v>
      </c>
      <c r="C98" s="3">
        <v>1.452</v>
      </c>
      <c r="D98" s="3">
        <v>1.0589999999999999</v>
      </c>
      <c r="E98" s="3">
        <v>0.33200000000000002</v>
      </c>
      <c r="F98" s="2">
        <f t="shared" si="3"/>
        <v>1.5405777166437415</v>
      </c>
      <c r="G98" s="2">
        <f t="shared" si="4"/>
        <v>0.6100217864923746</v>
      </c>
      <c r="H98" s="3">
        <f t="shared" si="5"/>
        <v>55.999999999999993</v>
      </c>
    </row>
    <row r="99" spans="1:8">
      <c r="A99" t="s">
        <v>0</v>
      </c>
      <c r="B99">
        <v>1.3640000000000001</v>
      </c>
      <c r="C99" s="3">
        <v>1.2929999999999999</v>
      </c>
      <c r="D99" s="3">
        <v>0.79900000000000004</v>
      </c>
      <c r="E99" s="3">
        <v>9.8000000000000004E-2</v>
      </c>
      <c r="F99" s="2">
        <f t="shared" si="3"/>
        <v>1.7047075606276743</v>
      </c>
      <c r="G99" s="2">
        <f t="shared" si="4"/>
        <v>0.94391785150078977</v>
      </c>
      <c r="H99" s="3">
        <f t="shared" si="5"/>
        <v>59.749999999999993</v>
      </c>
    </row>
    <row r="100" spans="1:8">
      <c r="A100" t="s">
        <v>1</v>
      </c>
      <c r="B100">
        <v>1.405</v>
      </c>
      <c r="C100" s="3">
        <v>1.484</v>
      </c>
      <c r="D100" s="3">
        <v>0.995</v>
      </c>
      <c r="E100" s="3">
        <v>0.26800000000000002</v>
      </c>
      <c r="F100" s="2">
        <f t="shared" si="3"/>
        <v>1.672627235213205</v>
      </c>
      <c r="G100" s="2">
        <f t="shared" si="4"/>
        <v>1.06948109058927</v>
      </c>
      <c r="H100" s="3">
        <f t="shared" si="5"/>
        <v>60.8</v>
      </c>
    </row>
    <row r="101" spans="1:8">
      <c r="A101" t="s">
        <v>95</v>
      </c>
      <c r="B101">
        <v>0.24399999999999999</v>
      </c>
      <c r="C101" s="3">
        <v>0.49099999999999999</v>
      </c>
      <c r="D101" s="3">
        <v>0.27500000000000002</v>
      </c>
      <c r="E101" s="3">
        <v>2E-3</v>
      </c>
      <c r="F101" s="2">
        <f t="shared" si="3"/>
        <v>1.7912087912087911</v>
      </c>
      <c r="G101" s="2">
        <f t="shared" si="4"/>
        <v>2.0206611570247932</v>
      </c>
      <c r="H101" s="3">
        <f t="shared" si="5"/>
        <v>24.45</v>
      </c>
    </row>
    <row r="102" spans="1:8">
      <c r="A102" t="s">
        <v>96</v>
      </c>
      <c r="B102">
        <v>0.41499999999999998</v>
      </c>
      <c r="C102" s="3">
        <v>0.71</v>
      </c>
      <c r="D102" s="3">
        <v>0.41</v>
      </c>
      <c r="E102" s="3">
        <v>4.5999999999999999E-2</v>
      </c>
      <c r="F102" s="2">
        <f t="shared" si="3"/>
        <v>1.8241758241758239</v>
      </c>
      <c r="G102" s="2">
        <f t="shared" si="4"/>
        <v>1.7994579945799456</v>
      </c>
      <c r="H102" s="3">
        <f t="shared" si="5"/>
        <v>33.199999999999996</v>
      </c>
    </row>
    <row r="103" spans="1:8">
      <c r="A103" t="s">
        <v>97</v>
      </c>
      <c r="B103">
        <v>0.309</v>
      </c>
      <c r="C103" s="3">
        <v>0.55600000000000005</v>
      </c>
      <c r="D103" s="3">
        <v>0.318</v>
      </c>
      <c r="E103" s="3">
        <v>0.02</v>
      </c>
      <c r="F103" s="2">
        <f t="shared" si="3"/>
        <v>1.7986577181208057</v>
      </c>
      <c r="G103" s="2">
        <f t="shared" si="4"/>
        <v>1.8546712802768168</v>
      </c>
      <c r="H103" s="3">
        <f t="shared" si="5"/>
        <v>26.8</v>
      </c>
    </row>
    <row r="104" spans="1:8">
      <c r="A104" t="s">
        <v>98</v>
      </c>
      <c r="B104">
        <v>0.40400000000000003</v>
      </c>
      <c r="C104" s="3">
        <v>0.74199999999999999</v>
      </c>
      <c r="D104" s="3">
        <v>0.436</v>
      </c>
      <c r="E104" s="3">
        <v>3.6999999999999998E-2</v>
      </c>
      <c r="F104" s="2">
        <f t="shared" si="3"/>
        <v>1.7669172932330826</v>
      </c>
      <c r="G104" s="2">
        <f t="shared" si="4"/>
        <v>1.9209809264305173</v>
      </c>
      <c r="H104" s="3">
        <f t="shared" si="5"/>
        <v>35.25</v>
      </c>
    </row>
    <row r="105" spans="1:8">
      <c r="A105" t="s">
        <v>99</v>
      </c>
      <c r="B105">
        <v>0.376</v>
      </c>
      <c r="C105" s="3">
        <v>0.73899999999999999</v>
      </c>
      <c r="D105" s="3">
        <v>0.42099999999999999</v>
      </c>
      <c r="E105" s="3">
        <v>2.8000000000000001E-2</v>
      </c>
      <c r="F105" s="2">
        <f t="shared" si="3"/>
        <v>1.8091603053435115</v>
      </c>
      <c r="G105" s="2">
        <f t="shared" si="4"/>
        <v>2.0431034482758621</v>
      </c>
      <c r="H105" s="3">
        <f t="shared" si="5"/>
        <v>35.549999999999997</v>
      </c>
    </row>
    <row r="106" spans="1:8">
      <c r="A106" t="s">
        <v>100</v>
      </c>
      <c r="B106">
        <v>0.45900000000000002</v>
      </c>
      <c r="C106" s="3">
        <v>0.91800000000000004</v>
      </c>
      <c r="D106" s="3">
        <v>0.52400000000000002</v>
      </c>
      <c r="E106" s="3">
        <v>0.03</v>
      </c>
      <c r="F106" s="2">
        <f t="shared" si="3"/>
        <v>1.7975708502024292</v>
      </c>
      <c r="G106" s="2">
        <f t="shared" si="4"/>
        <v>2.0699300699300696</v>
      </c>
      <c r="H106" s="3">
        <f t="shared" si="5"/>
        <v>44.4</v>
      </c>
    </row>
    <row r="107" spans="1:8">
      <c r="A107" t="s">
        <v>101</v>
      </c>
      <c r="B107">
        <v>0.36899999999999999</v>
      </c>
      <c r="C107" s="3">
        <v>0.6</v>
      </c>
      <c r="D107" s="3">
        <v>0.38100000000000001</v>
      </c>
      <c r="E107" s="3">
        <v>8.1000000000000003E-2</v>
      </c>
      <c r="F107" s="2">
        <f t="shared" si="3"/>
        <v>1.7300000000000002</v>
      </c>
      <c r="G107" s="2">
        <f t="shared" si="4"/>
        <v>1.8020833333333335</v>
      </c>
      <c r="H107" s="3">
        <f t="shared" si="5"/>
        <v>25.95</v>
      </c>
    </row>
    <row r="108" spans="1:8">
      <c r="A108" t="s">
        <v>102</v>
      </c>
      <c r="B108">
        <v>0.36899999999999999</v>
      </c>
      <c r="C108" s="3">
        <v>0.69499999999999995</v>
      </c>
      <c r="D108" s="3">
        <v>0.40699999999999997</v>
      </c>
      <c r="E108" s="3">
        <v>3.5000000000000003E-2</v>
      </c>
      <c r="F108" s="2">
        <f t="shared" si="3"/>
        <v>1.7741935483870965</v>
      </c>
      <c r="G108" s="2">
        <f t="shared" si="4"/>
        <v>1.9760479041916168</v>
      </c>
      <c r="H108" s="3">
        <f t="shared" si="5"/>
        <v>32.999999999999993</v>
      </c>
    </row>
    <row r="109" spans="1:8">
      <c r="A109" t="s">
        <v>103</v>
      </c>
      <c r="B109">
        <v>0.38900000000000001</v>
      </c>
      <c r="C109" s="3">
        <v>0.65900000000000003</v>
      </c>
      <c r="D109" s="3">
        <v>0.38800000000000001</v>
      </c>
      <c r="E109" s="3">
        <v>0.04</v>
      </c>
      <c r="F109" s="2">
        <f t="shared" si="3"/>
        <v>1.7787356321839078</v>
      </c>
      <c r="G109" s="2">
        <f t="shared" si="4"/>
        <v>1.7736389684813751</v>
      </c>
      <c r="H109" s="3">
        <f t="shared" si="5"/>
        <v>30.95</v>
      </c>
    </row>
    <row r="110" spans="1:8">
      <c r="A110" t="s">
        <v>104</v>
      </c>
      <c r="B110">
        <v>0.38</v>
      </c>
      <c r="C110" s="3">
        <v>0.70499999999999996</v>
      </c>
      <c r="D110" s="3">
        <v>0.39700000000000002</v>
      </c>
      <c r="E110" s="3">
        <v>2.1999999999999999E-2</v>
      </c>
      <c r="F110" s="2">
        <f t="shared" si="3"/>
        <v>1.8213333333333332</v>
      </c>
      <c r="G110" s="2">
        <f t="shared" si="4"/>
        <v>1.9078212290502792</v>
      </c>
      <c r="H110" s="3">
        <f t="shared" si="5"/>
        <v>34.15</v>
      </c>
    </row>
    <row r="111" spans="1:8">
      <c r="A111" t="s">
        <v>105</v>
      </c>
      <c r="B111">
        <v>0.34799999999999998</v>
      </c>
      <c r="C111" s="3">
        <v>0.60899999999999999</v>
      </c>
      <c r="D111" s="3">
        <v>0.34899999999999998</v>
      </c>
      <c r="E111" s="3">
        <v>3.2000000000000001E-2</v>
      </c>
      <c r="F111" s="2">
        <f t="shared" si="3"/>
        <v>1.8201892744479498</v>
      </c>
      <c r="G111" s="2">
        <f t="shared" si="4"/>
        <v>1.8259493670886078</v>
      </c>
      <c r="H111" s="3">
        <f t="shared" si="5"/>
        <v>28.849999999999998</v>
      </c>
    </row>
    <row r="112" spans="1:8">
      <c r="A112" t="s">
        <v>106</v>
      </c>
      <c r="B112">
        <v>0.4</v>
      </c>
      <c r="C112" s="3">
        <v>0.75600000000000001</v>
      </c>
      <c r="D112" s="3">
        <v>0.432</v>
      </c>
      <c r="E112" s="3">
        <v>2.5999999999999999E-2</v>
      </c>
      <c r="F112" s="2">
        <f t="shared" si="3"/>
        <v>1.7980295566502464</v>
      </c>
      <c r="G112" s="2">
        <f t="shared" si="4"/>
        <v>1.9518716577540107</v>
      </c>
      <c r="H112" s="3">
        <f t="shared" si="5"/>
        <v>36.5</v>
      </c>
    </row>
    <row r="113" spans="1:8">
      <c r="A113" t="s">
        <v>107</v>
      </c>
      <c r="B113">
        <v>0.55000000000000004</v>
      </c>
      <c r="C113" s="3">
        <v>1.212</v>
      </c>
      <c r="D113" s="3">
        <v>0.66500000000000004</v>
      </c>
      <c r="E113" s="3">
        <v>1.0999999999999999E-2</v>
      </c>
      <c r="F113" s="2">
        <f t="shared" si="3"/>
        <v>1.8363914373088686</v>
      </c>
      <c r="G113" s="2">
        <f t="shared" si="4"/>
        <v>2.2282003710575138</v>
      </c>
      <c r="H113" s="3">
        <f t="shared" si="5"/>
        <v>60.050000000000004</v>
      </c>
    </row>
    <row r="114" spans="1:8">
      <c r="A114" t="s">
        <v>108</v>
      </c>
      <c r="B114">
        <v>0.39100000000000001</v>
      </c>
      <c r="C114" s="3">
        <v>0.83699999999999997</v>
      </c>
      <c r="D114" s="3">
        <v>0.46</v>
      </c>
      <c r="E114" s="3">
        <v>1.4E-2</v>
      </c>
      <c r="F114" s="2">
        <f t="shared" si="3"/>
        <v>1.8452914798206277</v>
      </c>
      <c r="G114" s="2">
        <f t="shared" si="4"/>
        <v>2.183023872679045</v>
      </c>
      <c r="H114" s="3">
        <f t="shared" si="5"/>
        <v>41.15</v>
      </c>
    </row>
    <row r="115" spans="1:8">
      <c r="A115" t="s">
        <v>109</v>
      </c>
      <c r="B115">
        <v>0.435</v>
      </c>
      <c r="C115" s="3">
        <v>0.95099999999999996</v>
      </c>
      <c r="D115" s="3">
        <v>0.52500000000000002</v>
      </c>
      <c r="E115" s="3">
        <v>1.2999999999999999E-2</v>
      </c>
      <c r="F115" s="2">
        <f t="shared" si="3"/>
        <v>1.8320312499999998</v>
      </c>
      <c r="G115" s="2">
        <f t="shared" si="4"/>
        <v>2.2227488151658767</v>
      </c>
      <c r="H115" s="3">
        <f t="shared" si="5"/>
        <v>46.9</v>
      </c>
    </row>
    <row r="116" spans="1:8">
      <c r="A116" t="s">
        <v>110</v>
      </c>
      <c r="B116">
        <v>0.47199999999999998</v>
      </c>
      <c r="C116" s="3">
        <v>1.002</v>
      </c>
      <c r="D116" s="3">
        <v>0.54800000000000004</v>
      </c>
      <c r="E116" s="3">
        <v>1.4999999999999999E-2</v>
      </c>
      <c r="F116" s="2">
        <f t="shared" si="3"/>
        <v>1.8517823639774857</v>
      </c>
      <c r="G116" s="2">
        <f t="shared" si="4"/>
        <v>2.1597374179431075</v>
      </c>
      <c r="H116" s="3">
        <f t="shared" si="5"/>
        <v>49.35</v>
      </c>
    </row>
    <row r="117" spans="1:8">
      <c r="A117" t="s">
        <v>111</v>
      </c>
      <c r="B117">
        <v>0.51400000000000001</v>
      </c>
      <c r="C117" s="3">
        <v>1.07</v>
      </c>
      <c r="D117" s="3">
        <v>0.59</v>
      </c>
      <c r="E117" s="3">
        <v>2.1999999999999999E-2</v>
      </c>
      <c r="F117" s="2">
        <f t="shared" si="3"/>
        <v>1.8450704225352115</v>
      </c>
      <c r="G117" s="2">
        <f t="shared" si="4"/>
        <v>2.1300813008130084</v>
      </c>
      <c r="H117" s="3">
        <f t="shared" si="5"/>
        <v>52.400000000000006</v>
      </c>
    </row>
    <row r="118" spans="1:8">
      <c r="A118" t="s">
        <v>112</v>
      </c>
      <c r="B118">
        <v>0.45900000000000002</v>
      </c>
      <c r="C118" s="3">
        <v>0.98299999999999998</v>
      </c>
      <c r="D118" s="3">
        <v>0.54600000000000004</v>
      </c>
      <c r="E118" s="3">
        <v>1.0999999999999999E-2</v>
      </c>
      <c r="F118" s="2">
        <f t="shared" si="3"/>
        <v>1.8168224299065419</v>
      </c>
      <c r="G118" s="2">
        <f t="shared" si="4"/>
        <v>2.1696428571428572</v>
      </c>
      <c r="H118" s="3">
        <f t="shared" si="5"/>
        <v>48.6</v>
      </c>
    </row>
    <row r="119" spans="1:8">
      <c r="A119" t="s">
        <v>113</v>
      </c>
      <c r="B119">
        <v>0.439</v>
      </c>
      <c r="C119" s="3">
        <v>0.89600000000000002</v>
      </c>
      <c r="D119" s="3">
        <v>0.49199999999999999</v>
      </c>
      <c r="E119" s="3">
        <v>1.2E-2</v>
      </c>
      <c r="F119" s="2">
        <f t="shared" si="3"/>
        <v>1.8416666666666668</v>
      </c>
      <c r="G119" s="2">
        <f t="shared" si="4"/>
        <v>2.0702576112412179</v>
      </c>
      <c r="H119" s="3">
        <f t="shared" si="5"/>
        <v>44.2</v>
      </c>
    </row>
    <row r="120" spans="1:8">
      <c r="A120" t="s">
        <v>114</v>
      </c>
      <c r="B120">
        <v>0.439</v>
      </c>
      <c r="C120" s="3">
        <v>0.89600000000000002</v>
      </c>
      <c r="D120" s="3">
        <v>0.49199999999999999</v>
      </c>
      <c r="E120" s="3">
        <v>1.7999999999999999E-2</v>
      </c>
      <c r="F120" s="2">
        <f t="shared" si="3"/>
        <v>1.8523206751054853</v>
      </c>
      <c r="G120" s="2">
        <f t="shared" si="4"/>
        <v>2.0855106888361048</v>
      </c>
      <c r="H120" s="3">
        <f t="shared" si="5"/>
        <v>43.9</v>
      </c>
    </row>
    <row r="121" spans="1:8">
      <c r="A121" t="s">
        <v>115</v>
      </c>
      <c r="B121">
        <v>0.42399999999999999</v>
      </c>
      <c r="C121" s="3">
        <v>0.497</v>
      </c>
      <c r="D121" s="3">
        <v>0.49299999999999999</v>
      </c>
      <c r="E121" s="3">
        <v>1.2E-2</v>
      </c>
      <c r="F121" s="2">
        <f t="shared" si="3"/>
        <v>1.0083160083160083</v>
      </c>
      <c r="G121" s="2">
        <f t="shared" si="4"/>
        <v>1.1771844660194175</v>
      </c>
      <c r="H121" s="3">
        <f t="shared" si="5"/>
        <v>24.25</v>
      </c>
    </row>
    <row r="122" spans="1:8">
      <c r="A122" t="s">
        <v>116</v>
      </c>
      <c r="B122">
        <v>0.44700000000000001</v>
      </c>
      <c r="C122" s="3">
        <v>0.96699999999999997</v>
      </c>
      <c r="D122" s="3">
        <v>0.53</v>
      </c>
      <c r="E122" s="3">
        <v>1.6E-2</v>
      </c>
      <c r="F122" s="2">
        <f t="shared" si="3"/>
        <v>1.8501945525291827</v>
      </c>
      <c r="G122" s="2">
        <f t="shared" si="4"/>
        <v>2.2064965197215778</v>
      </c>
      <c r="H122" s="3">
        <f t="shared" si="5"/>
        <v>47.55</v>
      </c>
    </row>
    <row r="123" spans="1:8">
      <c r="A123" t="s">
        <v>117</v>
      </c>
      <c r="B123">
        <v>0.57399999999999995</v>
      </c>
      <c r="C123" s="3">
        <v>1.2549999999999999</v>
      </c>
      <c r="D123" s="3">
        <v>0.69499999999999995</v>
      </c>
      <c r="E123" s="3">
        <v>0.02</v>
      </c>
      <c r="F123" s="2">
        <f t="shared" si="3"/>
        <v>1.8296296296296297</v>
      </c>
      <c r="G123" s="2">
        <f t="shared" si="4"/>
        <v>2.2292418772563178</v>
      </c>
      <c r="H123" s="3">
        <f t="shared" si="5"/>
        <v>61.749999999999993</v>
      </c>
    </row>
    <row r="124" spans="1:8">
      <c r="A124" t="s">
        <v>118</v>
      </c>
      <c r="B124">
        <v>0.59299999999999997</v>
      </c>
      <c r="C124" s="3">
        <v>1.2310000000000001</v>
      </c>
      <c r="D124" s="3">
        <v>0.69</v>
      </c>
      <c r="E124" s="3">
        <v>2.5000000000000001E-2</v>
      </c>
      <c r="F124" s="2">
        <f t="shared" si="3"/>
        <v>1.8135338345864667</v>
      </c>
      <c r="G124" s="2">
        <f t="shared" si="4"/>
        <v>2.1232394366197189</v>
      </c>
      <c r="H124" s="3">
        <f t="shared" si="5"/>
        <v>60.300000000000011</v>
      </c>
    </row>
    <row r="125" spans="1:8">
      <c r="A125" t="s">
        <v>119</v>
      </c>
      <c r="B125">
        <v>0.65300000000000002</v>
      </c>
      <c r="C125" s="3">
        <v>1.3440000000000001</v>
      </c>
      <c r="D125" s="3">
        <v>0.76</v>
      </c>
      <c r="E125" s="3">
        <v>0.28999999999999998</v>
      </c>
      <c r="F125" s="2">
        <f t="shared" si="3"/>
        <v>2.2425531914893617</v>
      </c>
      <c r="G125" s="2">
        <f t="shared" si="4"/>
        <v>2.9035812672176307</v>
      </c>
      <c r="H125" s="3">
        <f t="shared" si="5"/>
        <v>52.7</v>
      </c>
    </row>
    <row r="126" spans="1:8">
      <c r="A126" t="s">
        <v>120</v>
      </c>
      <c r="B126">
        <v>0.66</v>
      </c>
      <c r="C126" s="3">
        <v>1.423</v>
      </c>
      <c r="D126" s="3">
        <v>0.79100000000000004</v>
      </c>
      <c r="E126" s="3">
        <v>2.1999999999999999E-2</v>
      </c>
      <c r="F126" s="2">
        <f t="shared" si="3"/>
        <v>1.8218465539661899</v>
      </c>
      <c r="G126" s="2">
        <f t="shared" si="4"/>
        <v>2.195924764890282</v>
      </c>
      <c r="H126" s="3">
        <f t="shared" si="5"/>
        <v>70.05</v>
      </c>
    </row>
    <row r="127" spans="1:8">
      <c r="A127" t="s">
        <v>121</v>
      </c>
      <c r="B127">
        <v>0.94899999999999995</v>
      </c>
      <c r="C127" s="3">
        <v>1.494</v>
      </c>
      <c r="D127" s="3">
        <v>0.89</v>
      </c>
      <c r="E127" s="3">
        <v>0.14299999999999999</v>
      </c>
      <c r="F127" s="2">
        <f t="shared" si="3"/>
        <v>1.8085676037483267</v>
      </c>
      <c r="G127" s="2">
        <f t="shared" si="4"/>
        <v>1.6761786600496278</v>
      </c>
      <c r="H127" s="3">
        <f t="shared" si="5"/>
        <v>67.55</v>
      </c>
    </row>
    <row r="128" spans="1:8">
      <c r="A128" t="s">
        <v>122</v>
      </c>
      <c r="B128">
        <v>0.93700000000000006</v>
      </c>
      <c r="C128" s="3">
        <v>1.516</v>
      </c>
      <c r="D128" s="3">
        <v>0.88400000000000001</v>
      </c>
      <c r="E128" s="3">
        <v>9.8000000000000004E-2</v>
      </c>
      <c r="F128" s="2">
        <f t="shared" si="3"/>
        <v>1.8040712468193383</v>
      </c>
      <c r="G128" s="2">
        <f t="shared" si="4"/>
        <v>1.6901072705601905</v>
      </c>
      <c r="H128" s="3">
        <f t="shared" si="5"/>
        <v>70.899999999999991</v>
      </c>
    </row>
    <row r="129" spans="1:8">
      <c r="A129" t="s">
        <v>123</v>
      </c>
      <c r="B129">
        <v>1.117</v>
      </c>
      <c r="C129" s="3">
        <v>1.6319999999999999</v>
      </c>
      <c r="D129" s="3">
        <v>9.7500000000000003E-2</v>
      </c>
      <c r="E129" s="3">
        <v>0.11600000000000001</v>
      </c>
      <c r="F129" s="2">
        <f t="shared" si="3"/>
        <v>-81.945945945945923</v>
      </c>
      <c r="G129" s="2">
        <f t="shared" si="4"/>
        <v>1.5144855144855145</v>
      </c>
      <c r="H129" s="3">
        <f t="shared" si="5"/>
        <v>75.799999999999983</v>
      </c>
    </row>
    <row r="130" spans="1:8">
      <c r="A130" t="s">
        <v>124</v>
      </c>
      <c r="B130">
        <v>1.17</v>
      </c>
      <c r="C130" s="3">
        <v>1.591</v>
      </c>
      <c r="D130" s="3">
        <v>0.97699999999999998</v>
      </c>
      <c r="E130" s="3">
        <v>0.16300000000000001</v>
      </c>
      <c r="F130" s="2">
        <f t="shared" si="3"/>
        <v>1.7542997542997543</v>
      </c>
      <c r="G130" s="2">
        <f t="shared" si="4"/>
        <v>1.4180734856007946</v>
      </c>
      <c r="H130" s="3">
        <f t="shared" si="5"/>
        <v>71.399999999999991</v>
      </c>
    </row>
    <row r="131" spans="1:8">
      <c r="A131" t="s">
        <v>125</v>
      </c>
      <c r="B131">
        <v>0.45200000000000001</v>
      </c>
      <c r="C131">
        <v>0.96899999999999997</v>
      </c>
      <c r="D131">
        <v>0.53400000000000003</v>
      </c>
      <c r="E131">
        <v>1.6E-2</v>
      </c>
      <c r="F131" s="2">
        <f t="shared" si="3"/>
        <v>1.8397683397683395</v>
      </c>
      <c r="G131" s="2">
        <f t="shared" si="4"/>
        <v>2.1857798165137612</v>
      </c>
      <c r="H131" s="3">
        <f t="shared" si="5"/>
        <v>47.65</v>
      </c>
    </row>
    <row r="132" spans="1:8">
      <c r="A132" t="s">
        <v>126</v>
      </c>
      <c r="B132">
        <v>0.45</v>
      </c>
      <c r="C132">
        <v>1.0169999999999999</v>
      </c>
      <c r="D132">
        <v>0.55600000000000005</v>
      </c>
      <c r="E132">
        <v>1.2999999999999999E-2</v>
      </c>
      <c r="F132" s="2">
        <f t="shared" ref="F132:F195" si="6">(C132-E132)/(D132-E132)</f>
        <v>1.8489871086556169</v>
      </c>
      <c r="G132" s="2">
        <f t="shared" ref="G132:G195" si="7">(C132-E132)/(B132-E132)</f>
        <v>2.2974828375286043</v>
      </c>
      <c r="H132" s="3">
        <f t="shared" ref="H132:H195" si="8">(C132-E132)*50</f>
        <v>50.2</v>
      </c>
    </row>
    <row r="133" spans="1:8">
      <c r="A133" t="s">
        <v>127</v>
      </c>
      <c r="B133">
        <v>0.44900000000000001</v>
      </c>
      <c r="C133">
        <v>1.0369999999999999</v>
      </c>
      <c r="D133">
        <v>0.56499999999999995</v>
      </c>
      <c r="E133">
        <v>0</v>
      </c>
      <c r="F133" s="2">
        <f t="shared" si="6"/>
        <v>1.8353982300884957</v>
      </c>
      <c r="G133" s="2">
        <f t="shared" si="7"/>
        <v>2.3095768374164809</v>
      </c>
      <c r="H133" s="3">
        <f t="shared" si="8"/>
        <v>51.849999999999994</v>
      </c>
    </row>
    <row r="134" spans="1:8">
      <c r="A134" t="s">
        <v>128</v>
      </c>
      <c r="B134">
        <v>0.44900000000000001</v>
      </c>
      <c r="C134">
        <v>1.0289999999999999</v>
      </c>
      <c r="D134">
        <v>0.55700000000000005</v>
      </c>
      <c r="E134">
        <v>1E-3</v>
      </c>
      <c r="F134" s="2">
        <f t="shared" si="6"/>
        <v>1.8489208633093523</v>
      </c>
      <c r="G134" s="2">
        <f t="shared" si="7"/>
        <v>2.2946428571428572</v>
      </c>
      <c r="H134" s="3">
        <f t="shared" si="8"/>
        <v>51.4</v>
      </c>
    </row>
    <row r="135" spans="1:8">
      <c r="A135" t="s">
        <v>129</v>
      </c>
      <c r="B135">
        <v>0.498</v>
      </c>
      <c r="C135">
        <v>1.095</v>
      </c>
      <c r="D135">
        <v>0.59699999999999998</v>
      </c>
      <c r="E135">
        <v>8.9999999999999993E-3</v>
      </c>
      <c r="F135" s="2">
        <f t="shared" si="6"/>
        <v>1.8469387755102042</v>
      </c>
      <c r="G135" s="2">
        <f t="shared" si="7"/>
        <v>2.2208588957055215</v>
      </c>
      <c r="H135" s="3">
        <f t="shared" si="8"/>
        <v>54.300000000000004</v>
      </c>
    </row>
    <row r="136" spans="1:8">
      <c r="A136" t="s">
        <v>130</v>
      </c>
      <c r="B136">
        <v>0.52600000000000002</v>
      </c>
      <c r="C136">
        <v>1.224</v>
      </c>
      <c r="D136">
        <v>0.66400000000000003</v>
      </c>
      <c r="E136">
        <v>0</v>
      </c>
      <c r="F136" s="2">
        <f t="shared" si="6"/>
        <v>1.8433734939759034</v>
      </c>
      <c r="G136" s="2">
        <f t="shared" si="7"/>
        <v>2.3269961977186311</v>
      </c>
      <c r="H136" s="3">
        <f t="shared" si="8"/>
        <v>61.199999999999996</v>
      </c>
    </row>
    <row r="137" spans="1:8">
      <c r="A137" t="s">
        <v>131</v>
      </c>
      <c r="B137">
        <v>0.43099999999999999</v>
      </c>
      <c r="C137">
        <v>0.98699999999999999</v>
      </c>
      <c r="D137">
        <v>0.53700000000000003</v>
      </c>
      <c r="E137">
        <v>0</v>
      </c>
      <c r="F137" s="2">
        <f t="shared" si="6"/>
        <v>1.8379888268156424</v>
      </c>
      <c r="G137" s="2">
        <f t="shared" si="7"/>
        <v>2.2900232018561484</v>
      </c>
      <c r="H137" s="3">
        <f t="shared" si="8"/>
        <v>49.35</v>
      </c>
    </row>
    <row r="138" spans="1:8">
      <c r="A138" t="s">
        <v>132</v>
      </c>
      <c r="B138">
        <v>0.45</v>
      </c>
      <c r="C138">
        <v>1.028</v>
      </c>
      <c r="D138">
        <v>0.53700000000000003</v>
      </c>
      <c r="E138">
        <v>0</v>
      </c>
      <c r="F138" s="2">
        <f t="shared" si="6"/>
        <v>1.9143389199255121</v>
      </c>
      <c r="G138" s="2">
        <f t="shared" si="7"/>
        <v>2.2844444444444445</v>
      </c>
      <c r="H138" s="3">
        <f t="shared" si="8"/>
        <v>51.4</v>
      </c>
    </row>
    <row r="139" spans="1:8">
      <c r="A139" t="s">
        <v>133</v>
      </c>
      <c r="B139">
        <v>0.51900000000000002</v>
      </c>
      <c r="C139">
        <v>1.028</v>
      </c>
      <c r="D139">
        <v>0.56899999999999995</v>
      </c>
      <c r="E139">
        <v>8.0000000000000002E-3</v>
      </c>
      <c r="F139" s="2">
        <f t="shared" si="6"/>
        <v>1.8181818181818183</v>
      </c>
      <c r="G139" s="2">
        <f t="shared" si="7"/>
        <v>1.9960861056751467</v>
      </c>
      <c r="H139" s="3">
        <f t="shared" si="8"/>
        <v>51</v>
      </c>
    </row>
    <row r="140" spans="1:8">
      <c r="A140" t="s">
        <v>134</v>
      </c>
      <c r="B140">
        <v>0.38300000000000001</v>
      </c>
      <c r="C140">
        <v>0.88</v>
      </c>
      <c r="D140">
        <v>0.47799999999999998</v>
      </c>
      <c r="E140">
        <v>0</v>
      </c>
      <c r="F140" s="2">
        <f t="shared" si="6"/>
        <v>1.8410041841004186</v>
      </c>
      <c r="G140" s="2">
        <f t="shared" si="7"/>
        <v>2.2976501305483028</v>
      </c>
      <c r="H140" s="3">
        <f t="shared" si="8"/>
        <v>44</v>
      </c>
    </row>
    <row r="141" spans="1:8">
      <c r="A141" t="s">
        <v>135</v>
      </c>
      <c r="B141">
        <v>0.59399999999999997</v>
      </c>
      <c r="C141">
        <v>1.228</v>
      </c>
      <c r="D141">
        <v>0.69399999999999995</v>
      </c>
      <c r="E141">
        <v>4.2999999999999997E-2</v>
      </c>
      <c r="F141" s="2">
        <f t="shared" si="6"/>
        <v>1.8202764976958528</v>
      </c>
      <c r="G141" s="2">
        <f t="shared" si="7"/>
        <v>2.1506352087114342</v>
      </c>
      <c r="H141" s="3">
        <f t="shared" si="8"/>
        <v>59.25</v>
      </c>
    </row>
    <row r="142" spans="1:8">
      <c r="A142" t="s">
        <v>136</v>
      </c>
      <c r="B142">
        <v>0.83699999999999997</v>
      </c>
      <c r="C142">
        <v>1.163</v>
      </c>
      <c r="D142">
        <v>0.67100000000000004</v>
      </c>
      <c r="E142">
        <v>6.5000000000000002E-2</v>
      </c>
      <c r="F142" s="2">
        <f t="shared" si="6"/>
        <v>1.8118811881188117</v>
      </c>
      <c r="G142" s="2">
        <f t="shared" si="7"/>
        <v>1.4222797927461142</v>
      </c>
      <c r="H142" s="3">
        <f t="shared" si="8"/>
        <v>54.900000000000006</v>
      </c>
    </row>
    <row r="143" spans="1:8">
      <c r="A143" t="s">
        <v>137</v>
      </c>
      <c r="B143">
        <v>0.57699999999999996</v>
      </c>
      <c r="C143">
        <v>0.97</v>
      </c>
      <c r="D143">
        <v>0.56000000000000005</v>
      </c>
      <c r="E143">
        <v>5.0999999999999997E-2</v>
      </c>
      <c r="F143" s="2">
        <f t="shared" si="6"/>
        <v>1.8055009823182711</v>
      </c>
      <c r="G143" s="2">
        <f t="shared" si="7"/>
        <v>1.7471482889733843</v>
      </c>
      <c r="H143" s="3">
        <f t="shared" si="8"/>
        <v>45.949999999999996</v>
      </c>
    </row>
    <row r="144" spans="1:8">
      <c r="A144" t="s">
        <v>138</v>
      </c>
      <c r="B144">
        <v>0.33200000000000002</v>
      </c>
      <c r="C144">
        <v>0.60699999999999998</v>
      </c>
      <c r="D144">
        <v>0.34899999999999998</v>
      </c>
      <c r="E144">
        <v>2.8000000000000001E-2</v>
      </c>
      <c r="F144" s="2">
        <f t="shared" si="6"/>
        <v>1.8037383177570094</v>
      </c>
      <c r="G144" s="2">
        <f t="shared" si="7"/>
        <v>1.9046052631578947</v>
      </c>
      <c r="H144" s="3">
        <f t="shared" si="8"/>
        <v>28.95</v>
      </c>
    </row>
    <row r="145" spans="1:8">
      <c r="A145" t="s">
        <v>139</v>
      </c>
      <c r="B145">
        <v>0.37</v>
      </c>
      <c r="C145">
        <v>0.69499999999999995</v>
      </c>
      <c r="D145">
        <v>0.39800000000000002</v>
      </c>
      <c r="E145">
        <v>3.4000000000000002E-2</v>
      </c>
      <c r="F145" s="2">
        <f t="shared" si="6"/>
        <v>1.8159340659340657</v>
      </c>
      <c r="G145" s="2">
        <f t="shared" si="7"/>
        <v>1.9672619047619047</v>
      </c>
      <c r="H145" s="3">
        <f t="shared" si="8"/>
        <v>33.049999999999997</v>
      </c>
    </row>
    <row r="146" spans="1:8">
      <c r="A146" t="s">
        <v>140</v>
      </c>
      <c r="B146">
        <v>0.48499999999999999</v>
      </c>
      <c r="C146">
        <v>0.98599999999999999</v>
      </c>
      <c r="D146">
        <v>0.56399999999999995</v>
      </c>
      <c r="E146">
        <v>3.5000000000000003E-2</v>
      </c>
      <c r="F146" s="2">
        <f t="shared" si="6"/>
        <v>1.7977315689981099</v>
      </c>
      <c r="G146" s="2">
        <f t="shared" si="7"/>
        <v>2.1133333333333333</v>
      </c>
      <c r="H146" s="3">
        <f t="shared" si="8"/>
        <v>47.55</v>
      </c>
    </row>
    <row r="147" spans="1:8">
      <c r="A147" t="s">
        <v>141</v>
      </c>
      <c r="B147">
        <v>0.47299999999999998</v>
      </c>
      <c r="C147">
        <v>0.97799999999999998</v>
      </c>
      <c r="D147">
        <v>0.55100000000000005</v>
      </c>
      <c r="E147">
        <v>2.9000000000000001E-2</v>
      </c>
      <c r="F147" s="2">
        <f t="shared" si="6"/>
        <v>1.8180076628352488</v>
      </c>
      <c r="G147" s="2">
        <f t="shared" si="7"/>
        <v>2.1373873873873874</v>
      </c>
      <c r="H147" s="3">
        <f t="shared" si="8"/>
        <v>47.449999999999996</v>
      </c>
    </row>
    <row r="148" spans="1:8">
      <c r="A148" t="s">
        <v>142</v>
      </c>
      <c r="B148">
        <v>0.48399999999999999</v>
      </c>
      <c r="C148">
        <v>0.98099999999999998</v>
      </c>
      <c r="D148">
        <v>0.55000000000000004</v>
      </c>
      <c r="E148">
        <v>3.3000000000000002E-2</v>
      </c>
      <c r="F148" s="2">
        <f t="shared" si="6"/>
        <v>1.8336557059961314</v>
      </c>
      <c r="G148" s="2">
        <f t="shared" si="7"/>
        <v>2.1019955654101996</v>
      </c>
      <c r="H148" s="3">
        <f t="shared" si="8"/>
        <v>47.4</v>
      </c>
    </row>
    <row r="149" spans="1:8">
      <c r="A149" t="s">
        <v>143</v>
      </c>
      <c r="B149">
        <v>0.41899999999999998</v>
      </c>
      <c r="C149">
        <v>0.81299999999999994</v>
      </c>
      <c r="D149">
        <v>0.46100000000000002</v>
      </c>
      <c r="E149">
        <v>4.1000000000000002E-2</v>
      </c>
      <c r="F149" s="2">
        <f t="shared" si="6"/>
        <v>1.8380952380952378</v>
      </c>
      <c r="G149" s="2">
        <f t="shared" si="7"/>
        <v>2.0423280423280419</v>
      </c>
      <c r="H149" s="3">
        <f t="shared" si="8"/>
        <v>38.599999999999994</v>
      </c>
    </row>
    <row r="150" spans="1:8">
      <c r="A150" t="s">
        <v>144</v>
      </c>
      <c r="B150">
        <v>0.45100000000000001</v>
      </c>
      <c r="C150">
        <v>0.89100000000000001</v>
      </c>
      <c r="D150">
        <v>0.5</v>
      </c>
      <c r="E150">
        <v>0.03</v>
      </c>
      <c r="F150" s="2">
        <f t="shared" si="6"/>
        <v>1.8319148936170213</v>
      </c>
      <c r="G150" s="2">
        <f t="shared" si="7"/>
        <v>2.0451306413301662</v>
      </c>
      <c r="H150" s="3">
        <f t="shared" si="8"/>
        <v>43.05</v>
      </c>
    </row>
    <row r="151" spans="1:8">
      <c r="A151" t="s">
        <v>145</v>
      </c>
      <c r="B151">
        <v>0.627</v>
      </c>
      <c r="C151">
        <v>1.2869999999999999</v>
      </c>
      <c r="D151">
        <v>0.70899999999999996</v>
      </c>
      <c r="E151">
        <v>3.1E-2</v>
      </c>
      <c r="F151" s="2">
        <f t="shared" si="6"/>
        <v>1.8525073746312686</v>
      </c>
      <c r="G151" s="2">
        <f t="shared" si="7"/>
        <v>2.1073825503355708</v>
      </c>
      <c r="H151" s="3">
        <f t="shared" si="8"/>
        <v>62.8</v>
      </c>
    </row>
    <row r="152" spans="1:8">
      <c r="A152" t="s">
        <v>146</v>
      </c>
      <c r="B152">
        <v>1.153</v>
      </c>
      <c r="C152">
        <v>1.5680000000000001</v>
      </c>
      <c r="D152">
        <v>0.93500000000000005</v>
      </c>
      <c r="E152">
        <v>0.111</v>
      </c>
      <c r="F152" s="2">
        <f t="shared" si="6"/>
        <v>1.7682038834951457</v>
      </c>
      <c r="G152" s="2">
        <f t="shared" si="7"/>
        <v>1.3982725527831095</v>
      </c>
      <c r="H152" s="3">
        <f t="shared" si="8"/>
        <v>72.850000000000009</v>
      </c>
    </row>
    <row r="153" spans="1:8">
      <c r="A153" t="s">
        <v>147</v>
      </c>
      <c r="B153">
        <v>0.42599999999999999</v>
      </c>
      <c r="C153">
        <v>0.86599999999999999</v>
      </c>
      <c r="D153">
        <v>0.48</v>
      </c>
      <c r="E153">
        <v>1.7999999999999999E-2</v>
      </c>
      <c r="F153" s="2">
        <f t="shared" si="6"/>
        <v>1.8354978354978355</v>
      </c>
      <c r="G153" s="2">
        <f t="shared" si="7"/>
        <v>2.0784313725490198</v>
      </c>
      <c r="H153" s="3">
        <f t="shared" si="8"/>
        <v>42.4</v>
      </c>
    </row>
    <row r="154" spans="1:8">
      <c r="A154" t="s">
        <v>148</v>
      </c>
      <c r="B154">
        <v>0.41</v>
      </c>
      <c r="C154">
        <v>0.79500000000000004</v>
      </c>
      <c r="D154">
        <v>0.45200000000000001</v>
      </c>
      <c r="E154">
        <v>2.7E-2</v>
      </c>
      <c r="F154" s="2">
        <f t="shared" si="6"/>
        <v>1.8070588235294118</v>
      </c>
      <c r="G154" s="2">
        <f t="shared" si="7"/>
        <v>2.0052219321148828</v>
      </c>
      <c r="H154" s="3">
        <f t="shared" si="8"/>
        <v>38.4</v>
      </c>
    </row>
    <row r="155" spans="1:8">
      <c r="A155" t="s">
        <v>149</v>
      </c>
      <c r="B155">
        <v>0.503</v>
      </c>
      <c r="C155">
        <v>0.93799999999999994</v>
      </c>
      <c r="D155">
        <v>0.52300000000000002</v>
      </c>
      <c r="E155">
        <v>2.1999999999999999E-2</v>
      </c>
      <c r="F155" s="2">
        <f t="shared" si="6"/>
        <v>1.8283433133732534</v>
      </c>
      <c r="G155" s="2">
        <f t="shared" si="7"/>
        <v>1.9043659043659042</v>
      </c>
      <c r="H155" s="3">
        <f t="shared" si="8"/>
        <v>45.8</v>
      </c>
    </row>
    <row r="156" spans="1:8">
      <c r="A156" t="s">
        <v>150</v>
      </c>
      <c r="B156">
        <v>0.622</v>
      </c>
      <c r="C156">
        <v>1.081</v>
      </c>
      <c r="D156">
        <v>0.621</v>
      </c>
      <c r="E156">
        <v>4.5999999999999999E-2</v>
      </c>
      <c r="F156" s="2">
        <f t="shared" si="6"/>
        <v>1.8</v>
      </c>
      <c r="G156" s="2">
        <f t="shared" si="7"/>
        <v>1.796875</v>
      </c>
      <c r="H156" s="3">
        <f t="shared" si="8"/>
        <v>51.749999999999993</v>
      </c>
    </row>
    <row r="157" spans="1:8">
      <c r="A157" t="s">
        <v>151</v>
      </c>
      <c r="B157">
        <v>1.1220000000000001</v>
      </c>
      <c r="C157">
        <v>1.544</v>
      </c>
      <c r="D157">
        <v>0.91500000000000004</v>
      </c>
      <c r="E157">
        <v>0.129</v>
      </c>
      <c r="F157" s="2">
        <f t="shared" si="6"/>
        <v>1.8002544529262086</v>
      </c>
      <c r="G157" s="2">
        <f t="shared" si="7"/>
        <v>1.4249748237663644</v>
      </c>
      <c r="H157" s="3">
        <f t="shared" si="8"/>
        <v>70.75</v>
      </c>
    </row>
    <row r="158" spans="1:8">
      <c r="A158" t="s">
        <v>152</v>
      </c>
      <c r="B158">
        <v>1.2889999999999999</v>
      </c>
      <c r="C158">
        <v>1.4159999999999999</v>
      </c>
      <c r="D158">
        <v>0.876</v>
      </c>
      <c r="E158">
        <v>0.14000000000000001</v>
      </c>
      <c r="F158" s="2">
        <f t="shared" si="6"/>
        <v>1.7336956521739129</v>
      </c>
      <c r="G158" s="2">
        <f t="shared" si="7"/>
        <v>1.1105308964316796</v>
      </c>
      <c r="H158" s="3">
        <f t="shared" si="8"/>
        <v>63.79999999999999</v>
      </c>
    </row>
    <row r="159" spans="1:8">
      <c r="A159" t="s">
        <v>153</v>
      </c>
      <c r="B159">
        <v>0.40200000000000002</v>
      </c>
      <c r="C159">
        <v>0.96899999999999997</v>
      </c>
      <c r="D159">
        <v>0.53200000000000003</v>
      </c>
      <c r="E159">
        <v>2.1999999999999999E-2</v>
      </c>
      <c r="F159" s="2">
        <f t="shared" si="6"/>
        <v>1.8568627450980391</v>
      </c>
      <c r="G159" s="2">
        <f t="shared" si="7"/>
        <v>2.4921052631578946</v>
      </c>
      <c r="H159" s="3">
        <f t="shared" si="8"/>
        <v>47.349999999999994</v>
      </c>
    </row>
    <row r="160" spans="1:8">
      <c r="A160" t="s">
        <v>154</v>
      </c>
      <c r="B160">
        <v>0.55700000000000005</v>
      </c>
      <c r="C160">
        <v>1.111</v>
      </c>
      <c r="D160">
        <v>0.65</v>
      </c>
      <c r="E160">
        <v>7.9000000000000001E-2</v>
      </c>
      <c r="F160" s="2">
        <f t="shared" si="6"/>
        <v>1.807355516637478</v>
      </c>
      <c r="G160" s="2">
        <f t="shared" si="7"/>
        <v>2.1589958158995817</v>
      </c>
      <c r="H160" s="3">
        <f t="shared" si="8"/>
        <v>51.6</v>
      </c>
    </row>
    <row r="161" spans="1:8">
      <c r="A161" t="s">
        <v>155</v>
      </c>
      <c r="B161">
        <v>0.64200000000000002</v>
      </c>
      <c r="C161">
        <v>1.2130000000000001</v>
      </c>
      <c r="D161">
        <v>0.68799999999999994</v>
      </c>
      <c r="E161">
        <v>5.0999999999999997E-2</v>
      </c>
      <c r="F161" s="2">
        <f t="shared" si="6"/>
        <v>1.8241758241758246</v>
      </c>
      <c r="G161" s="2">
        <f t="shared" si="7"/>
        <v>1.9661590524534691</v>
      </c>
      <c r="H161" s="3">
        <f t="shared" si="8"/>
        <v>58.100000000000009</v>
      </c>
    </row>
    <row r="162" spans="1:8">
      <c r="A162" t="s">
        <v>156</v>
      </c>
      <c r="B162">
        <v>0.63900000000000001</v>
      </c>
      <c r="C162">
        <v>1.198</v>
      </c>
      <c r="D162">
        <v>0.68500000000000005</v>
      </c>
      <c r="E162">
        <v>4.4999999999999998E-2</v>
      </c>
      <c r="F162" s="2">
        <f t="shared" si="6"/>
        <v>1.8015625</v>
      </c>
      <c r="G162" s="2">
        <f t="shared" si="7"/>
        <v>1.9410774410774412</v>
      </c>
      <c r="H162" s="3">
        <f t="shared" si="8"/>
        <v>57.65</v>
      </c>
    </row>
    <row r="163" spans="1:8">
      <c r="A163" t="s">
        <v>157</v>
      </c>
      <c r="B163">
        <v>0.64</v>
      </c>
      <c r="C163">
        <v>1.3360000000000001</v>
      </c>
      <c r="D163">
        <v>0.76100000000000001</v>
      </c>
      <c r="E163">
        <v>3.9E-2</v>
      </c>
      <c r="F163" s="2">
        <f t="shared" si="6"/>
        <v>1.7963988919667593</v>
      </c>
      <c r="G163" s="2">
        <f t="shared" si="7"/>
        <v>2.1580698835274545</v>
      </c>
      <c r="H163" s="3">
        <f t="shared" si="8"/>
        <v>64.850000000000009</v>
      </c>
    </row>
    <row r="164" spans="1:8">
      <c r="A164" t="s">
        <v>158</v>
      </c>
      <c r="B164">
        <v>0.59599999999999997</v>
      </c>
      <c r="C164">
        <v>1.2190000000000001</v>
      </c>
      <c r="D164">
        <v>0.68</v>
      </c>
      <c r="E164">
        <v>3.5000000000000003E-2</v>
      </c>
      <c r="F164" s="2">
        <f t="shared" si="6"/>
        <v>1.8356589147286824</v>
      </c>
      <c r="G164" s="2">
        <f t="shared" si="7"/>
        <v>2.1105169340463461</v>
      </c>
      <c r="H164" s="3">
        <f t="shared" si="8"/>
        <v>59.20000000000001</v>
      </c>
    </row>
    <row r="165" spans="1:8">
      <c r="A165" t="s">
        <v>159</v>
      </c>
      <c r="B165">
        <v>0.67400000000000004</v>
      </c>
      <c r="C165">
        <v>1.3120000000000001</v>
      </c>
      <c r="D165">
        <v>0.75</v>
      </c>
      <c r="E165">
        <v>5.8000000000000003E-2</v>
      </c>
      <c r="F165" s="2">
        <f t="shared" si="6"/>
        <v>1.8121387283236996</v>
      </c>
      <c r="G165" s="2">
        <f t="shared" si="7"/>
        <v>2.0357142857142856</v>
      </c>
      <c r="H165" s="3">
        <f t="shared" si="8"/>
        <v>62.7</v>
      </c>
    </row>
    <row r="166" spans="1:8">
      <c r="A166" t="s">
        <v>160</v>
      </c>
      <c r="B166">
        <v>0.44800000000000001</v>
      </c>
      <c r="C166">
        <v>0.91200000000000003</v>
      </c>
      <c r="D166">
        <v>0.51600000000000001</v>
      </c>
      <c r="E166">
        <v>2.3E-2</v>
      </c>
      <c r="F166" s="2">
        <f t="shared" si="6"/>
        <v>1.8032454361054768</v>
      </c>
      <c r="G166" s="2">
        <f t="shared" si="7"/>
        <v>2.091764705882353</v>
      </c>
      <c r="H166" s="3">
        <f t="shared" si="8"/>
        <v>44.45</v>
      </c>
    </row>
    <row r="167" spans="1:8">
      <c r="A167" t="s">
        <v>161</v>
      </c>
      <c r="B167">
        <v>1.1539999999999999</v>
      </c>
      <c r="C167">
        <v>1.5609999999999999</v>
      </c>
      <c r="D167">
        <v>0.93400000000000005</v>
      </c>
      <c r="E167">
        <v>0.11</v>
      </c>
      <c r="F167" s="2">
        <f t="shared" si="6"/>
        <v>1.7609223300970871</v>
      </c>
      <c r="G167" s="2">
        <f t="shared" si="7"/>
        <v>1.3898467432950192</v>
      </c>
      <c r="H167" s="3">
        <f t="shared" si="8"/>
        <v>72.55</v>
      </c>
    </row>
    <row r="168" spans="1:8">
      <c r="A168" t="s">
        <v>162</v>
      </c>
      <c r="B168">
        <v>0.55000000000000004</v>
      </c>
      <c r="C168">
        <v>1.145</v>
      </c>
      <c r="D168">
        <v>0.628</v>
      </c>
      <c r="E168">
        <v>1.7000000000000001E-2</v>
      </c>
      <c r="F168" s="2">
        <f t="shared" si="6"/>
        <v>1.8461538461538465</v>
      </c>
      <c r="G168" s="2">
        <f t="shared" si="7"/>
        <v>2.1163227016885555</v>
      </c>
      <c r="H168" s="3">
        <f t="shared" si="8"/>
        <v>56.400000000000006</v>
      </c>
    </row>
    <row r="169" spans="1:8">
      <c r="A169" t="s">
        <v>163</v>
      </c>
      <c r="B169">
        <v>0.51300000000000001</v>
      </c>
      <c r="C169">
        <v>0.96799999999999997</v>
      </c>
      <c r="D169">
        <v>0.53800000000000003</v>
      </c>
      <c r="E169">
        <v>3.1E-2</v>
      </c>
      <c r="F169" s="2">
        <f t="shared" si="6"/>
        <v>1.8481262327416172</v>
      </c>
      <c r="G169" s="2">
        <f t="shared" si="7"/>
        <v>1.9439834024896265</v>
      </c>
      <c r="H169" s="3">
        <f t="shared" si="8"/>
        <v>46.849999999999994</v>
      </c>
    </row>
    <row r="170" spans="1:8">
      <c r="A170" t="s">
        <v>164</v>
      </c>
      <c r="B170">
        <v>0.44700000000000001</v>
      </c>
      <c r="C170">
        <v>0.90800000000000003</v>
      </c>
      <c r="D170">
        <v>0.50600000000000001</v>
      </c>
      <c r="E170">
        <v>2.4E-2</v>
      </c>
      <c r="F170" s="2">
        <f t="shared" si="6"/>
        <v>1.8340248962655603</v>
      </c>
      <c r="G170" s="2">
        <f t="shared" si="7"/>
        <v>2.0898345153664302</v>
      </c>
      <c r="H170" s="3">
        <f t="shared" si="8"/>
        <v>44.2</v>
      </c>
    </row>
    <row r="171" spans="1:8">
      <c r="A171" t="s">
        <v>165</v>
      </c>
      <c r="B171">
        <v>0.47599999999999998</v>
      </c>
      <c r="C171">
        <v>0.97799999999999998</v>
      </c>
      <c r="D171">
        <v>0.52900000000000003</v>
      </c>
      <c r="E171">
        <v>1.7000000000000001E-2</v>
      </c>
      <c r="F171" s="2">
        <f t="shared" si="6"/>
        <v>1.876953125</v>
      </c>
      <c r="G171" s="2">
        <f t="shared" si="7"/>
        <v>2.0936819172113292</v>
      </c>
      <c r="H171" s="3">
        <f t="shared" si="8"/>
        <v>48.05</v>
      </c>
    </row>
    <row r="172" spans="1:8">
      <c r="A172" t="s">
        <v>166</v>
      </c>
      <c r="B172">
        <v>0.501</v>
      </c>
      <c r="C172">
        <v>1.014</v>
      </c>
      <c r="D172">
        <v>0.55200000000000005</v>
      </c>
      <c r="E172">
        <v>1.2999999999999999E-2</v>
      </c>
      <c r="F172" s="2">
        <f t="shared" si="6"/>
        <v>1.8571428571428572</v>
      </c>
      <c r="G172" s="2">
        <f t="shared" si="7"/>
        <v>2.0512295081967218</v>
      </c>
      <c r="H172" s="3">
        <f t="shared" si="8"/>
        <v>50.050000000000004</v>
      </c>
    </row>
    <row r="173" spans="1:8">
      <c r="A173" t="s">
        <v>167</v>
      </c>
      <c r="B173">
        <v>0.96199999999999997</v>
      </c>
      <c r="C173">
        <v>1.056</v>
      </c>
      <c r="D173">
        <v>0.65100000000000002</v>
      </c>
      <c r="E173">
        <v>0.108</v>
      </c>
      <c r="F173" s="2">
        <f t="shared" si="6"/>
        <v>1.7458563535911602</v>
      </c>
      <c r="G173" s="2">
        <f t="shared" si="7"/>
        <v>1.1100702576112413</v>
      </c>
      <c r="H173" s="3">
        <f t="shared" si="8"/>
        <v>47.400000000000006</v>
      </c>
    </row>
    <row r="174" spans="1:8">
      <c r="A174" t="s">
        <v>168</v>
      </c>
      <c r="B174">
        <v>0.86399999999999999</v>
      </c>
      <c r="C174">
        <v>1.1339999999999999</v>
      </c>
      <c r="D174">
        <v>0.69799999999999995</v>
      </c>
      <c r="E174">
        <v>0.13700000000000001</v>
      </c>
      <c r="F174" s="2">
        <f t="shared" si="6"/>
        <v>1.7771836007130124</v>
      </c>
      <c r="G174" s="2">
        <f t="shared" si="7"/>
        <v>1.371389270976616</v>
      </c>
      <c r="H174" s="3">
        <f t="shared" si="8"/>
        <v>49.849999999999994</v>
      </c>
    </row>
    <row r="175" spans="1:8">
      <c r="A175" t="s">
        <v>169</v>
      </c>
      <c r="B175">
        <v>1.9370000000000001</v>
      </c>
      <c r="C175">
        <v>2.0680000000000001</v>
      </c>
      <c r="D175">
        <v>0.69799999999999995</v>
      </c>
      <c r="E175">
        <v>0.13700000000000001</v>
      </c>
      <c r="F175" s="2">
        <f t="shared" si="6"/>
        <v>3.4420677361853835</v>
      </c>
      <c r="G175" s="2">
        <f t="shared" si="7"/>
        <v>1.0727777777777778</v>
      </c>
      <c r="H175" s="3">
        <f t="shared" si="8"/>
        <v>96.55</v>
      </c>
    </row>
    <row r="176" spans="1:8">
      <c r="A176" t="s">
        <v>170</v>
      </c>
      <c r="B176">
        <v>1.5089999999999999</v>
      </c>
      <c r="C176">
        <v>1.73</v>
      </c>
      <c r="D176">
        <v>1.1419999999999999</v>
      </c>
      <c r="E176">
        <v>0.36199999999999999</v>
      </c>
      <c r="F176" s="2">
        <f t="shared" si="6"/>
        <v>1.7538461538461538</v>
      </c>
      <c r="G176" s="2">
        <f t="shared" si="7"/>
        <v>1.1926765475152572</v>
      </c>
      <c r="H176" s="3">
        <f t="shared" si="8"/>
        <v>68.399999999999991</v>
      </c>
    </row>
    <row r="177" spans="1:8">
      <c r="A177" t="s">
        <v>171</v>
      </c>
      <c r="B177">
        <v>0.70099999999999996</v>
      </c>
      <c r="C177">
        <v>0.88200000000000001</v>
      </c>
      <c r="D177">
        <v>0.53900000000000003</v>
      </c>
      <c r="E177">
        <v>7.0999999999999994E-2</v>
      </c>
      <c r="F177" s="2">
        <f t="shared" si="6"/>
        <v>1.732905982905983</v>
      </c>
      <c r="G177" s="2">
        <f t="shared" si="7"/>
        <v>1.2873015873015874</v>
      </c>
      <c r="H177" s="3">
        <f t="shared" si="8"/>
        <v>40.550000000000004</v>
      </c>
    </row>
    <row r="178" spans="1:8">
      <c r="A178" t="s">
        <v>172</v>
      </c>
      <c r="B178">
        <v>1.1020000000000001</v>
      </c>
      <c r="C178">
        <v>1.282</v>
      </c>
      <c r="D178">
        <v>0.83699999999999997</v>
      </c>
      <c r="E178">
        <v>0.218</v>
      </c>
      <c r="F178" s="2">
        <f t="shared" si="6"/>
        <v>1.718901453957997</v>
      </c>
      <c r="G178" s="2">
        <f t="shared" si="7"/>
        <v>1.2036199095022624</v>
      </c>
      <c r="H178" s="3">
        <f t="shared" si="8"/>
        <v>53.2</v>
      </c>
    </row>
    <row r="179" spans="1:8">
      <c r="A179" t="s">
        <v>173</v>
      </c>
      <c r="F179" s="2"/>
      <c r="G179" s="2"/>
      <c r="H179" s="3"/>
    </row>
    <row r="180" spans="1:8">
      <c r="A180" t="s">
        <v>174</v>
      </c>
      <c r="F180" s="2"/>
      <c r="G180" s="2"/>
      <c r="H180" s="3"/>
    </row>
    <row r="181" spans="1:8">
      <c r="A181" t="s">
        <v>175</v>
      </c>
      <c r="B181">
        <v>0.52600000000000002</v>
      </c>
      <c r="C181">
        <v>1.712</v>
      </c>
      <c r="D181">
        <v>1.0640000000000001</v>
      </c>
      <c r="E181">
        <v>0.16800000000000001</v>
      </c>
      <c r="F181" s="2">
        <f t="shared" si="6"/>
        <v>1.7232142857142858</v>
      </c>
      <c r="G181" s="2">
        <f t="shared" si="7"/>
        <v>4.3128491620111733</v>
      </c>
      <c r="H181" s="3">
        <f t="shared" si="8"/>
        <v>77.2</v>
      </c>
    </row>
    <row r="182" spans="1:8">
      <c r="A182" t="s">
        <v>176</v>
      </c>
      <c r="B182">
        <v>1.091</v>
      </c>
      <c r="C182">
        <v>1.2949999999999999</v>
      </c>
      <c r="D182">
        <v>0.79200000000000004</v>
      </c>
      <c r="E182">
        <v>0.122</v>
      </c>
      <c r="F182" s="2">
        <f t="shared" si="6"/>
        <v>1.7507462686567163</v>
      </c>
      <c r="G182" s="2">
        <f t="shared" si="7"/>
        <v>1.2105263157894737</v>
      </c>
      <c r="H182" s="3">
        <f t="shared" si="8"/>
        <v>58.650000000000006</v>
      </c>
    </row>
    <row r="183" spans="1:8">
      <c r="A183" t="s">
        <v>177</v>
      </c>
      <c r="B183">
        <v>1.081</v>
      </c>
      <c r="C183">
        <v>1.58</v>
      </c>
      <c r="D183">
        <v>0.99299999999999999</v>
      </c>
      <c r="E183">
        <v>0.22700000000000001</v>
      </c>
      <c r="F183" s="2">
        <f t="shared" si="6"/>
        <v>1.7663185378590078</v>
      </c>
      <c r="G183" s="2">
        <f t="shared" si="7"/>
        <v>1.5843091334894615</v>
      </c>
      <c r="H183" s="3">
        <f t="shared" si="8"/>
        <v>67.650000000000006</v>
      </c>
    </row>
    <row r="184" spans="1:8">
      <c r="A184" t="s">
        <v>178</v>
      </c>
      <c r="B184">
        <v>0.68700000000000006</v>
      </c>
      <c r="C184">
        <v>1.1930000000000001</v>
      </c>
      <c r="D184">
        <v>0.7</v>
      </c>
      <c r="E184">
        <v>0.106</v>
      </c>
      <c r="F184" s="2">
        <f t="shared" si="6"/>
        <v>1.82996632996633</v>
      </c>
      <c r="G184" s="2">
        <f t="shared" si="7"/>
        <v>1.8709122203098103</v>
      </c>
      <c r="H184" s="3">
        <f t="shared" si="8"/>
        <v>54.35</v>
      </c>
    </row>
    <row r="185" spans="1:8">
      <c r="A185" t="s">
        <v>179</v>
      </c>
      <c r="B185">
        <v>1.6779999999999999</v>
      </c>
      <c r="C185">
        <v>2.0219999999999998</v>
      </c>
      <c r="D185">
        <v>1.3169999999999999</v>
      </c>
      <c r="E185">
        <v>0.32300000000000001</v>
      </c>
      <c r="F185" s="2">
        <f t="shared" si="6"/>
        <v>1.709255533199195</v>
      </c>
      <c r="G185" s="2">
        <f t="shared" si="7"/>
        <v>1.2538745387453873</v>
      </c>
      <c r="H185" s="3">
        <f t="shared" si="8"/>
        <v>84.949999999999989</v>
      </c>
    </row>
    <row r="186" spans="1:8">
      <c r="A186" t="s">
        <v>180</v>
      </c>
      <c r="B186">
        <v>1.125</v>
      </c>
      <c r="C186">
        <v>1.4730000000000001</v>
      </c>
      <c r="D186">
        <v>0.90900000000000003</v>
      </c>
      <c r="E186">
        <v>1.171</v>
      </c>
      <c r="F186" s="2">
        <f t="shared" si="6"/>
        <v>-1.1526717557251909</v>
      </c>
      <c r="G186" s="2">
        <f t="shared" si="7"/>
        <v>-6.5652173913043432</v>
      </c>
      <c r="H186" s="3">
        <f t="shared" si="8"/>
        <v>15.100000000000001</v>
      </c>
    </row>
    <row r="187" spans="1:8">
      <c r="A187" t="s">
        <v>181</v>
      </c>
      <c r="B187">
        <v>0.7</v>
      </c>
      <c r="C187">
        <v>1.2310000000000001</v>
      </c>
      <c r="D187">
        <v>0.71499999999999997</v>
      </c>
      <c r="E187">
        <v>5.1999999999999998E-2</v>
      </c>
      <c r="F187" s="2">
        <f t="shared" si="6"/>
        <v>1.7782805429864257</v>
      </c>
      <c r="G187" s="2">
        <f t="shared" si="7"/>
        <v>1.8194444444444449</v>
      </c>
      <c r="H187" s="3">
        <f t="shared" si="8"/>
        <v>58.95</v>
      </c>
    </row>
    <row r="188" spans="1:8">
      <c r="A188" t="s">
        <v>182</v>
      </c>
      <c r="B188">
        <v>0.871</v>
      </c>
      <c r="C188">
        <v>1.353</v>
      </c>
      <c r="D188">
        <v>0.79200000000000004</v>
      </c>
      <c r="E188">
        <v>8.6999999999999994E-2</v>
      </c>
      <c r="F188" s="2">
        <f t="shared" si="6"/>
        <v>1.7957446808510638</v>
      </c>
      <c r="G188" s="2">
        <f t="shared" si="7"/>
        <v>1.6147959183673468</v>
      </c>
      <c r="H188" s="3">
        <f t="shared" si="8"/>
        <v>63.3</v>
      </c>
    </row>
    <row r="189" spans="1:8">
      <c r="A189" t="s">
        <v>183</v>
      </c>
      <c r="B189">
        <v>0.81799999999999995</v>
      </c>
      <c r="C189">
        <v>1.389</v>
      </c>
      <c r="D189">
        <v>0.78</v>
      </c>
      <c r="E189">
        <v>4.7E-2</v>
      </c>
      <c r="F189" s="2">
        <f t="shared" si="6"/>
        <v>1.8308321964529333</v>
      </c>
      <c r="G189" s="2">
        <f t="shared" si="7"/>
        <v>1.7405966277561611</v>
      </c>
      <c r="H189" s="3">
        <f t="shared" si="8"/>
        <v>67.100000000000009</v>
      </c>
    </row>
    <row r="190" spans="1:8">
      <c r="A190" t="s">
        <v>184</v>
      </c>
      <c r="B190">
        <v>0.69699999999999995</v>
      </c>
      <c r="C190">
        <v>1.3129999999999999</v>
      </c>
      <c r="D190">
        <v>0.73499999999999999</v>
      </c>
      <c r="E190">
        <v>3.9E-2</v>
      </c>
      <c r="F190" s="2">
        <f t="shared" si="6"/>
        <v>1.8304597701149428</v>
      </c>
      <c r="G190" s="2">
        <f t="shared" si="7"/>
        <v>1.9361702127659577</v>
      </c>
      <c r="H190" s="3">
        <f t="shared" si="8"/>
        <v>63.7</v>
      </c>
    </row>
    <row r="191" spans="1:8">
      <c r="A191" t="s">
        <v>185</v>
      </c>
      <c r="B191">
        <v>0.66400000000000003</v>
      </c>
      <c r="C191">
        <v>1.206</v>
      </c>
      <c r="D191">
        <v>0.67300000000000004</v>
      </c>
      <c r="E191">
        <v>2.5000000000000001E-2</v>
      </c>
      <c r="F191" s="2">
        <f t="shared" si="6"/>
        <v>1.8225308641975309</v>
      </c>
      <c r="G191" s="2">
        <f t="shared" si="7"/>
        <v>1.8482003129890454</v>
      </c>
      <c r="H191" s="3">
        <f t="shared" si="8"/>
        <v>59.050000000000004</v>
      </c>
    </row>
    <row r="192" spans="1:8">
      <c r="A192" t="s">
        <v>186</v>
      </c>
      <c r="B192">
        <v>0.76600000000000001</v>
      </c>
      <c r="C192">
        <v>1.129</v>
      </c>
      <c r="D192">
        <v>0.64</v>
      </c>
      <c r="E192">
        <v>3.4000000000000002E-2</v>
      </c>
      <c r="F192" s="2">
        <f t="shared" si="6"/>
        <v>1.806930693069307</v>
      </c>
      <c r="G192" s="2">
        <f t="shared" si="7"/>
        <v>1.4959016393442623</v>
      </c>
      <c r="H192" s="3">
        <f t="shared" si="8"/>
        <v>54.75</v>
      </c>
    </row>
    <row r="193" spans="1:8">
      <c r="A193" t="s">
        <v>187</v>
      </c>
      <c r="B193">
        <v>0.64300000000000002</v>
      </c>
      <c r="C193">
        <v>1.302</v>
      </c>
      <c r="D193">
        <v>0.72799999999999998</v>
      </c>
      <c r="E193">
        <v>4.5999999999999999E-2</v>
      </c>
      <c r="F193" s="2">
        <f t="shared" si="6"/>
        <v>1.8416422287390031</v>
      </c>
      <c r="G193" s="2">
        <f t="shared" si="7"/>
        <v>2.103852596314908</v>
      </c>
      <c r="H193" s="3">
        <f t="shared" si="8"/>
        <v>62.8</v>
      </c>
    </row>
    <row r="194" spans="1:8">
      <c r="A194" t="s">
        <v>188</v>
      </c>
      <c r="B194">
        <v>0.53500000000000003</v>
      </c>
      <c r="C194">
        <v>1.1850000000000001</v>
      </c>
      <c r="D194">
        <v>0.64900000000000002</v>
      </c>
      <c r="E194">
        <v>0.01</v>
      </c>
      <c r="F194" s="2">
        <f t="shared" si="6"/>
        <v>1.8388106416275432</v>
      </c>
      <c r="G194" s="2">
        <f t="shared" si="7"/>
        <v>2.2380952380952381</v>
      </c>
      <c r="H194" s="3">
        <f t="shared" si="8"/>
        <v>58.75</v>
      </c>
    </row>
    <row r="195" spans="1:8">
      <c r="A195" t="s">
        <v>189</v>
      </c>
      <c r="B195">
        <v>0.53500000000000003</v>
      </c>
      <c r="C195">
        <v>1.1240000000000001</v>
      </c>
      <c r="D195">
        <v>0.62</v>
      </c>
      <c r="E195">
        <v>1.7000000000000001E-2</v>
      </c>
      <c r="F195" s="2">
        <f t="shared" si="6"/>
        <v>1.8358208955223885</v>
      </c>
      <c r="G195" s="2">
        <f t="shared" si="7"/>
        <v>2.1370656370656373</v>
      </c>
      <c r="H195" s="3">
        <f t="shared" si="8"/>
        <v>55.350000000000009</v>
      </c>
    </row>
    <row r="196" spans="1:8">
      <c r="A196" t="s">
        <v>190</v>
      </c>
      <c r="B196">
        <v>0.64600000000000002</v>
      </c>
      <c r="C196">
        <v>1.389</v>
      </c>
      <c r="D196">
        <v>0.73799999999999999</v>
      </c>
      <c r="E196">
        <v>3.7999999999999999E-2</v>
      </c>
      <c r="F196" s="2">
        <f t="shared" ref="F196:F210" si="9">(C196-E196)/(D196-E196)</f>
        <v>1.9300000000000002</v>
      </c>
      <c r="G196" s="2">
        <f t="shared" ref="G196:G210" si="10">(C196-E196)/(B196-E196)</f>
        <v>2.2220394736842106</v>
      </c>
      <c r="H196" s="3">
        <f t="shared" ref="H196:H210" si="11">(C196-E196)*50</f>
        <v>67.55</v>
      </c>
    </row>
    <row r="197" spans="1:8">
      <c r="A197" t="s">
        <v>191</v>
      </c>
      <c r="B197">
        <v>0.55900000000000005</v>
      </c>
      <c r="C197">
        <v>1.2010000000000001</v>
      </c>
      <c r="D197">
        <v>0.66100000000000003</v>
      </c>
      <c r="E197">
        <v>1.7999999999999999E-2</v>
      </c>
      <c r="F197" s="2">
        <f t="shared" si="9"/>
        <v>1.8398133748055987</v>
      </c>
      <c r="G197" s="2">
        <f t="shared" si="10"/>
        <v>2.1866913123844731</v>
      </c>
      <c r="H197" s="3">
        <f t="shared" si="11"/>
        <v>59.150000000000006</v>
      </c>
    </row>
    <row r="198" spans="1:8">
      <c r="A198" t="s">
        <v>192</v>
      </c>
      <c r="B198">
        <v>0.71899999999999997</v>
      </c>
      <c r="C198">
        <v>1.4259999999999999</v>
      </c>
      <c r="D198">
        <v>0.81599999999999995</v>
      </c>
      <c r="E198">
        <v>8.1000000000000003E-2</v>
      </c>
      <c r="F198" s="2">
        <f t="shared" si="9"/>
        <v>1.8299319727891157</v>
      </c>
      <c r="G198" s="2">
        <f t="shared" si="10"/>
        <v>2.1081504702194356</v>
      </c>
      <c r="H198" s="3">
        <f t="shared" si="11"/>
        <v>67.25</v>
      </c>
    </row>
    <row r="199" spans="1:8">
      <c r="A199" t="s">
        <v>193</v>
      </c>
      <c r="B199">
        <v>0.57599999999999996</v>
      </c>
      <c r="C199">
        <v>1.246</v>
      </c>
      <c r="D199">
        <v>0.68500000000000005</v>
      </c>
      <c r="E199">
        <v>1.6E-2</v>
      </c>
      <c r="F199" s="2">
        <f t="shared" si="9"/>
        <v>1.8385650224215244</v>
      </c>
      <c r="G199" s="2">
        <f t="shared" si="10"/>
        <v>2.1964285714285716</v>
      </c>
      <c r="H199" s="3">
        <f t="shared" si="11"/>
        <v>61.5</v>
      </c>
    </row>
    <row r="200" spans="1:8">
      <c r="A200" t="s">
        <v>194</v>
      </c>
      <c r="B200">
        <v>0.48</v>
      </c>
      <c r="C200">
        <v>1.048</v>
      </c>
      <c r="D200">
        <v>0.57499999999999996</v>
      </c>
      <c r="E200">
        <v>8.9999999999999993E-3</v>
      </c>
      <c r="F200" s="2">
        <f t="shared" si="9"/>
        <v>1.8356890459363961</v>
      </c>
      <c r="G200" s="2">
        <f t="shared" si="10"/>
        <v>2.2059447983014868</v>
      </c>
      <c r="H200" s="3">
        <f t="shared" si="11"/>
        <v>51.95000000000001</v>
      </c>
    </row>
    <row r="201" spans="1:8">
      <c r="A201" t="s">
        <v>195</v>
      </c>
      <c r="B201">
        <v>0.42199999999999999</v>
      </c>
      <c r="C201">
        <v>0.75600000000000001</v>
      </c>
      <c r="D201">
        <v>0.44400000000000001</v>
      </c>
      <c r="E201">
        <v>4.9000000000000002E-2</v>
      </c>
      <c r="F201" s="2">
        <f t="shared" si="9"/>
        <v>1.7898734177215188</v>
      </c>
      <c r="G201" s="2">
        <f t="shared" si="10"/>
        <v>1.8954423592493297</v>
      </c>
      <c r="H201" s="3">
        <f t="shared" si="11"/>
        <v>35.35</v>
      </c>
    </row>
    <row r="202" spans="1:8">
      <c r="A202" t="s">
        <v>196</v>
      </c>
      <c r="B202">
        <v>0.35299999999999998</v>
      </c>
      <c r="C202">
        <v>0.56499999999999995</v>
      </c>
      <c r="D202">
        <v>0.33100000000000002</v>
      </c>
      <c r="E202">
        <v>3.4000000000000002E-2</v>
      </c>
      <c r="F202" s="2">
        <f t="shared" si="9"/>
        <v>1.7878787878787874</v>
      </c>
      <c r="G202" s="2">
        <f t="shared" si="10"/>
        <v>1.6645768025078369</v>
      </c>
      <c r="H202" s="3">
        <f t="shared" si="11"/>
        <v>26.549999999999997</v>
      </c>
    </row>
    <row r="203" spans="1:8">
      <c r="A203" t="s">
        <v>197</v>
      </c>
      <c r="B203">
        <v>0.45100000000000001</v>
      </c>
      <c r="C203">
        <v>0.76</v>
      </c>
      <c r="D203">
        <v>0.44400000000000001</v>
      </c>
      <c r="E203">
        <v>0.05</v>
      </c>
      <c r="F203" s="2">
        <f t="shared" si="9"/>
        <v>1.8020304568527916</v>
      </c>
      <c r="G203" s="2">
        <f t="shared" si="10"/>
        <v>1.7705735660847879</v>
      </c>
      <c r="H203" s="3">
        <f t="shared" si="11"/>
        <v>35.5</v>
      </c>
    </row>
    <row r="204" spans="1:8">
      <c r="A204" t="s">
        <v>198</v>
      </c>
      <c r="B204">
        <v>0.44800000000000001</v>
      </c>
      <c r="C204">
        <v>0.748</v>
      </c>
      <c r="D204">
        <v>0.44500000000000001</v>
      </c>
      <c r="E204">
        <v>7.0000000000000007E-2</v>
      </c>
      <c r="F204" s="2">
        <f t="shared" si="9"/>
        <v>1.8079999999999998</v>
      </c>
      <c r="G204" s="2">
        <f t="shared" si="10"/>
        <v>1.7936507936507935</v>
      </c>
      <c r="H204" s="3">
        <f t="shared" si="11"/>
        <v>33.9</v>
      </c>
    </row>
    <row r="205" spans="1:8">
      <c r="A205" t="s">
        <v>199</v>
      </c>
      <c r="B205">
        <v>0.626</v>
      </c>
      <c r="C205">
        <v>1.3340000000000001</v>
      </c>
      <c r="D205">
        <v>0.71799999999999997</v>
      </c>
      <c r="E205">
        <v>2.4E-2</v>
      </c>
      <c r="F205" s="2">
        <f t="shared" si="9"/>
        <v>1.8876080691642654</v>
      </c>
      <c r="G205" s="2">
        <f t="shared" si="10"/>
        <v>2.1760797342192695</v>
      </c>
      <c r="H205" s="3">
        <f t="shared" si="11"/>
        <v>65.5</v>
      </c>
    </row>
    <row r="206" spans="1:8">
      <c r="A206" t="s">
        <v>200</v>
      </c>
      <c r="B206">
        <v>0.53600000000000003</v>
      </c>
      <c r="C206">
        <v>1.1140000000000001</v>
      </c>
      <c r="D206">
        <v>0.61199999999999999</v>
      </c>
      <c r="E206">
        <v>2.1000000000000001E-2</v>
      </c>
      <c r="F206" s="2">
        <f t="shared" si="9"/>
        <v>1.8494077834179361</v>
      </c>
      <c r="G206" s="2">
        <f t="shared" si="10"/>
        <v>2.1223300970873789</v>
      </c>
      <c r="H206" s="3">
        <f t="shared" si="11"/>
        <v>54.650000000000013</v>
      </c>
    </row>
    <row r="207" spans="1:8">
      <c r="A207" t="s">
        <v>201</v>
      </c>
      <c r="B207">
        <v>0.79200000000000004</v>
      </c>
      <c r="C207">
        <v>1.506</v>
      </c>
      <c r="D207">
        <v>0.82499999999999996</v>
      </c>
      <c r="E207">
        <v>5.0999999999999997E-2</v>
      </c>
      <c r="F207" s="2">
        <f t="shared" si="9"/>
        <v>1.8798449612403103</v>
      </c>
      <c r="G207" s="2">
        <f t="shared" si="10"/>
        <v>1.9635627530364375</v>
      </c>
      <c r="H207" s="3">
        <f t="shared" si="11"/>
        <v>72.75</v>
      </c>
    </row>
    <row r="208" spans="1:8">
      <c r="A208" t="s">
        <v>202</v>
      </c>
      <c r="B208">
        <v>0.83199999999999996</v>
      </c>
      <c r="C208">
        <v>1.506</v>
      </c>
      <c r="D208">
        <v>0.82199999999999995</v>
      </c>
      <c r="E208">
        <v>0.05</v>
      </c>
      <c r="F208" s="2">
        <f t="shared" si="9"/>
        <v>1.8860103626943008</v>
      </c>
      <c r="G208" s="2">
        <f t="shared" si="10"/>
        <v>1.8618925831202047</v>
      </c>
      <c r="H208" s="3">
        <f t="shared" si="11"/>
        <v>72.8</v>
      </c>
    </row>
    <row r="209" spans="1:8">
      <c r="A209" t="s">
        <v>203</v>
      </c>
      <c r="B209">
        <v>0.66300000000000003</v>
      </c>
      <c r="C209">
        <v>1.3129999999999999</v>
      </c>
      <c r="D209">
        <v>0.71699999999999997</v>
      </c>
      <c r="E209">
        <v>4.9000000000000002E-2</v>
      </c>
      <c r="F209" s="2">
        <f t="shared" si="9"/>
        <v>1.8922155688622757</v>
      </c>
      <c r="G209" s="2">
        <f t="shared" si="10"/>
        <v>2.0586319218241043</v>
      </c>
      <c r="H209" s="3">
        <f t="shared" si="11"/>
        <v>63.2</v>
      </c>
    </row>
    <row r="210" spans="1:8">
      <c r="A210" t="s">
        <v>204</v>
      </c>
      <c r="B210">
        <v>0.52400000000000002</v>
      </c>
      <c r="C210">
        <v>1.077</v>
      </c>
      <c r="D210">
        <v>0.6</v>
      </c>
      <c r="E210">
        <v>0.04</v>
      </c>
      <c r="F210" s="2">
        <f t="shared" si="9"/>
        <v>1.8517857142857144</v>
      </c>
      <c r="G210" s="2">
        <f t="shared" si="10"/>
        <v>2.1425619834710741</v>
      </c>
      <c r="H210" s="3">
        <f t="shared" si="11"/>
        <v>51.849999999999994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200_SAMPLES_DATA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LCCSMS_PREZENTĂRI</dc:creator>
  <cp:lastModifiedBy>LCCSMS_PREZENTĂRI</cp:lastModifiedBy>
  <dcterms:created xsi:type="dcterms:W3CDTF">2018-01-23T12:16:55Z</dcterms:created>
  <dcterms:modified xsi:type="dcterms:W3CDTF">2018-01-23T12:49:21Z</dcterms:modified>
</cp:coreProperties>
</file>